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315" windowWidth="24945" windowHeight="100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fullCalcOnLoad="1"/>
</workbook>
</file>

<file path=xl/calcChain.xml><?xml version="1.0" encoding="utf-8"?>
<calcChain xmlns="http://schemas.openxmlformats.org/spreadsheetml/2006/main">
  <c r="D17" i="171" l="1"/>
  <c r="D10" i="171"/>
  <c r="C9" i="4"/>
  <c r="C39" i="3"/>
  <c r="C79" i="5"/>
  <c r="E337" i="29"/>
  <c r="C318" i="29"/>
  <c r="C107" i="5"/>
  <c r="D318" i="29"/>
  <c r="D211" i="29"/>
  <c r="D209" i="29"/>
  <c r="H79" i="29"/>
  <c r="F44" i="29"/>
  <c r="E44" i="29"/>
  <c r="C7" i="29"/>
  <c r="D8" i="29"/>
  <c r="C8" i="29"/>
  <c r="F5" i="29"/>
  <c r="B879" i="106" s="1"/>
  <c r="D879" i="106" s="1"/>
  <c r="D5" i="29"/>
  <c r="C5" i="29"/>
  <c r="B705" i="106" s="1"/>
  <c r="D705" i="106" s="1"/>
  <c r="F4" i="3"/>
  <c r="D4" i="3"/>
  <c r="D13" i="3" s="1"/>
  <c r="B109" i="106" s="1"/>
  <c r="D109" i="106" s="1"/>
  <c r="C4" i="3"/>
  <c r="D14" i="171"/>
  <c r="D12" i="171"/>
  <c r="A10" i="169"/>
  <c r="C16" i="169"/>
  <c r="A15" i="169"/>
  <c r="A14" i="169"/>
  <c r="K18" i="169"/>
  <c r="G18" i="169"/>
  <c r="G15" i="169"/>
  <c r="I13" i="169"/>
  <c r="K11" i="169"/>
  <c r="J11" i="169"/>
  <c r="G11" i="169"/>
  <c r="G10" i="169"/>
  <c r="G9" i="169"/>
  <c r="G7" i="169"/>
  <c r="E7" i="169"/>
  <c r="B2" i="178" s="1"/>
  <c r="A7" i="169"/>
  <c r="B1" i="178" s="1"/>
  <c r="B4" i="178"/>
  <c r="B4" i="177"/>
  <c r="B4" i="176"/>
  <c r="B4" i="175"/>
  <c r="G43" i="174"/>
  <c r="D47" i="174"/>
  <c r="B4" i="174"/>
  <c r="E34" i="173"/>
  <c r="A4" i="173"/>
  <c r="A2" i="173"/>
  <c r="K25" i="172"/>
  <c r="K24" i="172"/>
  <c r="K23" i="172"/>
  <c r="K22" i="172"/>
  <c r="K21" i="172"/>
  <c r="K20" i="172"/>
  <c r="K19" i="172"/>
  <c r="K18" i="172"/>
  <c r="K17" i="172"/>
  <c r="K16" i="172"/>
  <c r="K15" i="172"/>
  <c r="K14" i="172"/>
  <c r="K13" i="172"/>
  <c r="K12" i="172"/>
  <c r="K11" i="172"/>
  <c r="B4" i="172"/>
  <c r="B2" i="172"/>
  <c r="D47" i="171"/>
  <c r="B5" i="171"/>
  <c r="C110" i="170"/>
  <c r="C112" i="170"/>
  <c r="C115" i="170" s="1"/>
  <c r="C117" i="170" s="1"/>
  <c r="C119" i="170" s="1"/>
  <c r="C123" i="170" s="1"/>
  <c r="C54" i="170"/>
  <c r="C56" i="170" s="1"/>
  <c r="C72" i="170" s="1"/>
  <c r="C74" i="170" s="1"/>
  <c r="C76" i="170" s="1"/>
  <c r="C78" i="170" s="1"/>
  <c r="C80" i="170" s="1"/>
  <c r="C82" i="170" s="1"/>
  <c r="C85" i="170"/>
  <c r="C87" i="170" s="1"/>
  <c r="C89" i="170" s="1"/>
  <c r="C91" i="170" s="1"/>
  <c r="C96" i="170" s="1"/>
  <c r="C98" i="170" s="1"/>
  <c r="C100" i="170" s="1"/>
  <c r="C102" i="170" s="1"/>
  <c r="C106" i="170" s="1"/>
  <c r="C44" i="170"/>
  <c r="C48" i="170" s="1"/>
  <c r="C50" i="170" s="1"/>
  <c r="C52" i="170" s="1"/>
  <c r="C39" i="170"/>
  <c r="C36" i="170"/>
  <c r="C15" i="170"/>
  <c r="C18" i="170" s="1"/>
  <c r="C21" i="170" s="1"/>
  <c r="C24" i="170" s="1"/>
  <c r="C28" i="170" s="1"/>
  <c r="C13" i="170"/>
  <c r="B2" i="177"/>
  <c r="A2" i="170"/>
  <c r="B2" i="176"/>
  <c r="B1" i="175"/>
  <c r="A1" i="170"/>
  <c r="A2" i="171"/>
  <c r="B1" i="172"/>
  <c r="B1" i="174"/>
  <c r="B2" i="175"/>
  <c r="B1" i="176"/>
  <c r="B7" i="167"/>
  <c r="B6" i="167"/>
  <c r="B7773" i="106"/>
  <c r="D87" i="36"/>
  <c r="B61" i="106"/>
  <c r="B52" i="106"/>
  <c r="B51" i="106"/>
  <c r="B49" i="106"/>
  <c r="B48" i="106"/>
  <c r="B47" i="106"/>
  <c r="B46" i="106"/>
  <c r="B45" i="106"/>
  <c r="B44" i="106"/>
  <c r="B43" i="106"/>
  <c r="B42" i="106"/>
  <c r="B41" i="106"/>
  <c r="B50" i="106"/>
  <c r="F162" i="34"/>
  <c r="B7769" i="106"/>
  <c r="B7768" i="106"/>
  <c r="B7766" i="106"/>
  <c r="B7765" i="106"/>
  <c r="B7764" i="106"/>
  <c r="J85" i="28"/>
  <c r="J88" i="28"/>
  <c r="D30" i="36"/>
  <c r="K6" i="29"/>
  <c r="B7763" i="106" s="1"/>
  <c r="B7762" i="106"/>
  <c r="K12" i="12"/>
  <c r="B7719" i="106"/>
  <c r="D7719" i="106" s="1"/>
  <c r="K23" i="12"/>
  <c r="J12" i="12"/>
  <c r="J21" i="12"/>
  <c r="J23" i="12" s="1"/>
  <c r="B7729" i="106"/>
  <c r="B7734" i="106"/>
  <c r="B7726" i="106"/>
  <c r="F161" i="34"/>
  <c r="B36" i="36"/>
  <c r="B39" i="36"/>
  <c r="B49" i="36" s="1"/>
  <c r="B62" i="36"/>
  <c r="B72" i="36" s="1"/>
  <c r="B76" i="36" s="1"/>
  <c r="B80" i="36" s="1"/>
  <c r="B85" i="36"/>
  <c r="B86" i="36" s="1"/>
  <c r="B87" i="36" s="1"/>
  <c r="D79" i="36"/>
  <c r="C191" i="5"/>
  <c r="C201" i="5"/>
  <c r="B5246" i="106"/>
  <c r="D5246" i="106" s="1"/>
  <c r="C211" i="5"/>
  <c r="C216" i="5"/>
  <c r="C224" i="5"/>
  <c r="C228" i="5"/>
  <c r="C259" i="5"/>
  <c r="B7761" i="106"/>
  <c r="L127" i="29"/>
  <c r="L129" i="29" s="1"/>
  <c r="L136" i="29"/>
  <c r="L138" i="29" s="1"/>
  <c r="L148" i="29"/>
  <c r="I7" i="145"/>
  <c r="I6" i="145"/>
  <c r="D84" i="36"/>
  <c r="K75" i="29"/>
  <c r="K130" i="29"/>
  <c r="K179" i="29"/>
  <c r="K122" i="29"/>
  <c r="F15" i="145" s="1"/>
  <c r="F19" i="145"/>
  <c r="K67" i="29"/>
  <c r="K64" i="29"/>
  <c r="K59" i="29"/>
  <c r="E15" i="145"/>
  <c r="G15" i="145" s="1"/>
  <c r="K56" i="29"/>
  <c r="E14" i="145" s="1"/>
  <c r="G14" i="145"/>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s="1"/>
  <c r="D78" i="106"/>
  <c r="D79" i="106"/>
  <c r="D80" i="106"/>
  <c r="D81" i="106"/>
  <c r="D82" i="106"/>
  <c r="D83" i="106"/>
  <c r="D84" i="106"/>
  <c r="D85" i="106"/>
  <c r="B86" i="106"/>
  <c r="D86" i="106" s="1"/>
  <c r="D87" i="106"/>
  <c r="B88" i="106"/>
  <c r="D88" i="106"/>
  <c r="D89" i="106"/>
  <c r="D90" i="106"/>
  <c r="C34" i="3"/>
  <c r="B91" i="106"/>
  <c r="D91" i="106" s="1"/>
  <c r="D94" i="106"/>
  <c r="D95" i="106"/>
  <c r="D96" i="106"/>
  <c r="B97" i="106"/>
  <c r="D97" i="106"/>
  <c r="D98" i="106"/>
  <c r="D99" i="106"/>
  <c r="D100" i="106"/>
  <c r="D101" i="106"/>
  <c r="D102" i="106"/>
  <c r="D103" i="106"/>
  <c r="B104" i="106"/>
  <c r="D104" i="106"/>
  <c r="B105" i="106"/>
  <c r="D105" i="106"/>
  <c r="D106" i="106"/>
  <c r="D107" i="106"/>
  <c r="B108" i="106"/>
  <c r="D108" i="106"/>
  <c r="D110" i="106"/>
  <c r="D111" i="106"/>
  <c r="D112" i="106"/>
  <c r="D113" i="106"/>
  <c r="D114" i="106"/>
  <c r="D115" i="106"/>
  <c r="D116" i="106"/>
  <c r="B117" i="106"/>
  <c r="D117" i="106"/>
  <c r="D118" i="106"/>
  <c r="B119" i="106"/>
  <c r="D119" i="106" s="1"/>
  <c r="D120" i="106"/>
  <c r="D121" i="106"/>
  <c r="D34" i="3"/>
  <c r="B123" i="106"/>
  <c r="D123" i="106"/>
  <c r="D125" i="106"/>
  <c r="B126" i="106"/>
  <c r="D126" i="106" s="1"/>
  <c r="D127" i="106"/>
  <c r="D128" i="106"/>
  <c r="B129" i="106"/>
  <c r="D129" i="106" s="1"/>
  <c r="B130" i="106"/>
  <c r="D130" i="106" s="1"/>
  <c r="E13" i="3"/>
  <c r="B131" i="106" s="1"/>
  <c r="D131" i="106"/>
  <c r="D132" i="106"/>
  <c r="D133" i="106"/>
  <c r="B134" i="106"/>
  <c r="D134" i="106"/>
  <c r="D135" i="106"/>
  <c r="D136" i="106"/>
  <c r="D137" i="106"/>
  <c r="D138" i="106"/>
  <c r="E34" i="3"/>
  <c r="B140" i="106"/>
  <c r="D140" i="106" s="1"/>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s="1"/>
  <c r="D158" i="106"/>
  <c r="D159" i="106"/>
  <c r="D160" i="106"/>
  <c r="D161" i="106"/>
  <c r="D162" i="106"/>
  <c r="D163" i="106"/>
  <c r="B164" i="106"/>
  <c r="D164" i="106" s="1"/>
  <c r="D165" i="106"/>
  <c r="B166" i="106"/>
  <c r="D166" i="106"/>
  <c r="D167" i="106"/>
  <c r="D168" i="106"/>
  <c r="F34" i="3"/>
  <c r="B170" i="106"/>
  <c r="D170" i="106" s="1"/>
  <c r="D172" i="106"/>
  <c r="B173" i="106"/>
  <c r="D173" i="106"/>
  <c r="D174" i="106"/>
  <c r="D175" i="106"/>
  <c r="D176" i="106"/>
  <c r="B177" i="106"/>
  <c r="D177" i="106" s="1"/>
  <c r="D178" i="106"/>
  <c r="B179" i="106"/>
  <c r="D179" i="106"/>
  <c r="G13" i="3"/>
  <c r="B180" i="106"/>
  <c r="D180" i="106" s="1"/>
  <c r="D181" i="106"/>
  <c r="D182" i="106"/>
  <c r="D183" i="106"/>
  <c r="B184" i="106"/>
  <c r="D184" i="106"/>
  <c r="B185" i="106"/>
  <c r="D185" i="106"/>
  <c r="D186" i="106"/>
  <c r="D187" i="106"/>
  <c r="G34" i="3"/>
  <c r="B189" i="106"/>
  <c r="D189" i="106" s="1"/>
  <c r="D191" i="106"/>
  <c r="D192" i="106"/>
  <c r="D193" i="106"/>
  <c r="D194" i="106"/>
  <c r="D195" i="106"/>
  <c r="D196" i="106"/>
  <c r="D197" i="106"/>
  <c r="B198" i="106"/>
  <c r="D198" i="106"/>
  <c r="B199" i="106"/>
  <c r="D199" i="106"/>
  <c r="D200" i="106"/>
  <c r="D201" i="106"/>
  <c r="B202" i="106"/>
  <c r="D202" i="106"/>
  <c r="H13" i="3"/>
  <c r="B203" i="106"/>
  <c r="D203" i="106" s="1"/>
  <c r="D204" i="106"/>
  <c r="D205" i="106"/>
  <c r="B206" i="106"/>
  <c r="D206" i="106" s="1"/>
  <c r="D207" i="106"/>
  <c r="B208" i="106"/>
  <c r="D208" i="106"/>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s="1"/>
  <c r="B280" i="106"/>
  <c r="D280" i="106" s="1"/>
  <c r="M41" i="3"/>
  <c r="B281" i="106" s="1"/>
  <c r="D281" i="106" s="1"/>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6" i="106"/>
  <c r="D706" i="106" s="1"/>
  <c r="D707" i="106"/>
  <c r="D708" i="106"/>
  <c r="D709" i="106"/>
  <c r="D710" i="106"/>
  <c r="D711" i="106"/>
  <c r="B712" i="106"/>
  <c r="D712" i="106"/>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c r="B728" i="106"/>
  <c r="D728" i="106"/>
  <c r="B729" i="106"/>
  <c r="D729" i="106"/>
  <c r="B730" i="106"/>
  <c r="D730" i="106"/>
  <c r="B732" i="106"/>
  <c r="D732" i="106"/>
  <c r="B733" i="106"/>
  <c r="D733" i="106"/>
  <c r="B735" i="106"/>
  <c r="D735" i="106"/>
  <c r="B736" i="106"/>
  <c r="D736" i="106"/>
  <c r="C57" i="29"/>
  <c r="B737" i="106"/>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c r="D752" i="106"/>
  <c r="C72" i="29"/>
  <c r="B753" i="106" s="1"/>
  <c r="D753" i="106" s="1"/>
  <c r="B754" i="106"/>
  <c r="D754" i="106" s="1"/>
  <c r="B756" i="106"/>
  <c r="D756" i="106" s="1"/>
  <c r="D758" i="106"/>
  <c r="D759" i="106"/>
  <c r="D760" i="106"/>
  <c r="D761" i="106"/>
  <c r="D762" i="106"/>
  <c r="B763" i="106"/>
  <c r="D763" i="106"/>
  <c r="B764" i="106"/>
  <c r="D764" i="106"/>
  <c r="D765" i="106"/>
  <c r="D766" i="106"/>
  <c r="D767" i="106"/>
  <c r="D768" i="106"/>
  <c r="D769" i="106"/>
  <c r="B770" i="106"/>
  <c r="D770" i="106" s="1"/>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s="1"/>
  <c r="B786" i="106"/>
  <c r="D786" i="106" s="1"/>
  <c r="B787" i="106"/>
  <c r="D787" i="106" s="1"/>
  <c r="B788" i="106"/>
  <c r="D788" i="106" s="1"/>
  <c r="D47" i="29"/>
  <c r="B789" i="106" s="1"/>
  <c r="D789" i="106"/>
  <c r="B790" i="106"/>
  <c r="D790" i="106"/>
  <c r="B791" i="106"/>
  <c r="D791" i="106"/>
  <c r="D53" i="29"/>
  <c r="B792" i="106"/>
  <c r="D792" i="106" s="1"/>
  <c r="B793" i="106"/>
  <c r="D793" i="106" s="1"/>
  <c r="B794" i="106"/>
  <c r="D794" i="106" s="1"/>
  <c r="D57" i="29"/>
  <c r="B795" i="106" s="1"/>
  <c r="D795" i="106"/>
  <c r="B796" i="106"/>
  <c r="D796" i="106"/>
  <c r="B797" i="106"/>
  <c r="D797" i="106"/>
  <c r="B798" i="106"/>
  <c r="D798" i="106"/>
  <c r="B799" i="106"/>
  <c r="D799" i="106"/>
  <c r="B800" i="106"/>
  <c r="D800" i="106"/>
  <c r="B801" i="106"/>
  <c r="D801" i="106"/>
  <c r="D802" i="106"/>
  <c r="D65" i="29"/>
  <c r="B803" i="106" s="1"/>
  <c r="D803" i="106" s="1"/>
  <c r="B804" i="106"/>
  <c r="D804" i="106"/>
  <c r="B805" i="106"/>
  <c r="D805" i="106"/>
  <c r="B806" i="106"/>
  <c r="D806" i="106"/>
  <c r="B807" i="106"/>
  <c r="D807" i="106"/>
  <c r="D808" i="106"/>
  <c r="B809" i="106"/>
  <c r="D809" i="106" s="1"/>
  <c r="D810" i="106"/>
  <c r="D72" i="29"/>
  <c r="B811" i="106"/>
  <c r="D811" i="106" s="1"/>
  <c r="B812" i="106"/>
  <c r="D812" i="106" s="1"/>
  <c r="B814" i="106"/>
  <c r="D814" i="106" s="1"/>
  <c r="D816" i="106"/>
  <c r="D817" i="106"/>
  <c r="D818" i="106"/>
  <c r="D819" i="106"/>
  <c r="D820" i="106"/>
  <c r="B821" i="106"/>
  <c r="D821" i="106"/>
  <c r="B822" i="106"/>
  <c r="D822" i="106"/>
  <c r="D823" i="106"/>
  <c r="D824" i="106"/>
  <c r="D825" i="106"/>
  <c r="D826" i="106"/>
  <c r="D827" i="106"/>
  <c r="B828" i="106"/>
  <c r="D828" i="106" s="1"/>
  <c r="D829" i="106"/>
  <c r="D830" i="106"/>
  <c r="D831" i="106"/>
  <c r="B832" i="106"/>
  <c r="D832" i="106"/>
  <c r="B833" i="106"/>
  <c r="D833" i="106"/>
  <c r="B834" i="106"/>
  <c r="D834" i="106"/>
  <c r="B835" i="106"/>
  <c r="D835" i="106"/>
  <c r="E33" i="29"/>
  <c r="B836" i="106"/>
  <c r="D836" i="106" s="1"/>
  <c r="B837" i="106"/>
  <c r="D837" i="106" s="1"/>
  <c r="B838" i="106"/>
  <c r="D838" i="106" s="1"/>
  <c r="B839" i="106"/>
  <c r="D839" i="106" s="1"/>
  <c r="B840" i="106"/>
  <c r="D840" i="106" s="1"/>
  <c r="B841" i="106"/>
  <c r="D841" i="106" s="1"/>
  <c r="B842" i="106"/>
  <c r="D842" i="106" s="1"/>
  <c r="E42" i="29"/>
  <c r="B843" i="106" s="1"/>
  <c r="D843" i="106"/>
  <c r="B845" i="106"/>
  <c r="D845" i="106"/>
  <c r="B846" i="106"/>
  <c r="D846" i="106"/>
  <c r="B848" i="106"/>
  <c r="D848" i="106" s="1"/>
  <c r="B849" i="106"/>
  <c r="D849" i="106" s="1"/>
  <c r="E53" i="29"/>
  <c r="B850" i="106" s="1"/>
  <c r="D850" i="106" s="1"/>
  <c r="B851" i="106"/>
  <c r="D851" i="106"/>
  <c r="B852" i="106"/>
  <c r="D852" i="106"/>
  <c r="E57" i="29"/>
  <c r="B853" i="106"/>
  <c r="D853" i="106" s="1"/>
  <c r="B854" i="106"/>
  <c r="D854" i="106" s="1"/>
  <c r="B855" i="106"/>
  <c r="D855" i="106" s="1"/>
  <c r="B856" i="106"/>
  <c r="D856" i="106" s="1"/>
  <c r="B857" i="106"/>
  <c r="D857" i="106" s="1"/>
  <c r="B858" i="106"/>
  <c r="D858" i="106" s="1"/>
  <c r="B859" i="106"/>
  <c r="D859" i="106" s="1"/>
  <c r="D860" i="106"/>
  <c r="E65" i="29"/>
  <c r="B861" i="106"/>
  <c r="D861" i="106" s="1"/>
  <c r="B862" i="106"/>
  <c r="D862" i="106" s="1"/>
  <c r="B863" i="106"/>
  <c r="D863" i="106" s="1"/>
  <c r="B864" i="106"/>
  <c r="D864" i="106" s="1"/>
  <c r="B865" i="106"/>
  <c r="D865" i="106" s="1"/>
  <c r="D866" i="106"/>
  <c r="B867" i="106"/>
  <c r="D867" i="106"/>
  <c r="D868" i="106"/>
  <c r="E72" i="29"/>
  <c r="B869" i="106" s="1"/>
  <c r="D869" i="106"/>
  <c r="B870" i="106"/>
  <c r="D870" i="106"/>
  <c r="B872" i="106"/>
  <c r="D872" i="106"/>
  <c r="E84" i="29"/>
  <c r="E100" i="29"/>
  <c r="E102" i="29" s="1"/>
  <c r="B2790" i="106" s="1"/>
  <c r="D2790" i="106" s="1"/>
  <c r="D874" i="106"/>
  <c r="D875" i="106"/>
  <c r="D876" i="106"/>
  <c r="D877" i="106"/>
  <c r="D878" i="106"/>
  <c r="B880" i="106"/>
  <c r="D880" i="106"/>
  <c r="D881" i="106"/>
  <c r="D882" i="106"/>
  <c r="D883" i="106"/>
  <c r="D884" i="106"/>
  <c r="D885" i="106"/>
  <c r="B886" i="106"/>
  <c r="D886" i="106" s="1"/>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s="1"/>
  <c r="B902" i="106"/>
  <c r="D902" i="106" s="1"/>
  <c r="B903" i="106"/>
  <c r="D903" i="106" s="1"/>
  <c r="B904" i="106"/>
  <c r="D904" i="106" s="1"/>
  <c r="F47" i="29"/>
  <c r="B906" i="106"/>
  <c r="D906" i="106"/>
  <c r="B907" i="106"/>
  <c r="D907" i="106"/>
  <c r="F53" i="29"/>
  <c r="B908" i="106"/>
  <c r="D908" i="106" s="1"/>
  <c r="B909" i="106"/>
  <c r="D909" i="106" s="1"/>
  <c r="B910" i="106"/>
  <c r="D910" i="106" s="1"/>
  <c r="F57" i="29"/>
  <c r="B911" i="106" s="1"/>
  <c r="D911" i="106"/>
  <c r="B912" i="106"/>
  <c r="D912" i="106"/>
  <c r="B913" i="106"/>
  <c r="D913" i="106"/>
  <c r="B914" i="106"/>
  <c r="D914" i="106"/>
  <c r="B915" i="106"/>
  <c r="D915" i="106"/>
  <c r="B916" i="106"/>
  <c r="D916" i="106"/>
  <c r="B917" i="106"/>
  <c r="D917" i="106"/>
  <c r="D918" i="106"/>
  <c r="F65" i="29"/>
  <c r="B919" i="106" s="1"/>
  <c r="D919" i="106" s="1"/>
  <c r="B920" i="106"/>
  <c r="D920" i="106"/>
  <c r="B921" i="106"/>
  <c r="D921" i="106"/>
  <c r="B922" i="106"/>
  <c r="D922" i="106"/>
  <c r="B923" i="106"/>
  <c r="D923" i="106"/>
  <c r="D924" i="106"/>
  <c r="B925" i="106"/>
  <c r="D925" i="106" s="1"/>
  <c r="D926" i="106"/>
  <c r="F72" i="29"/>
  <c r="B927" i="106"/>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s="1"/>
  <c r="B960" i="106"/>
  <c r="D960" i="106" s="1"/>
  <c r="B961" i="106"/>
  <c r="D961" i="106" s="1"/>
  <c r="B962" i="106"/>
  <c r="D962" i="106" s="1"/>
  <c r="G47" i="29"/>
  <c r="B963" i="106" s="1"/>
  <c r="D963" i="106" s="1"/>
  <c r="B964" i="106"/>
  <c r="D964" i="106"/>
  <c r="B965" i="106"/>
  <c r="D965" i="106"/>
  <c r="G53" i="29"/>
  <c r="B966" i="106"/>
  <c r="D966" i="106" s="1"/>
  <c r="B967" i="106"/>
  <c r="D967" i="106" s="1"/>
  <c r="B968" i="106"/>
  <c r="D968" i="106" s="1"/>
  <c r="G57" i="29"/>
  <c r="B969" i="106" s="1"/>
  <c r="D969" i="106" s="1"/>
  <c r="B970" i="106"/>
  <c r="D970" i="106"/>
  <c r="B971" i="106"/>
  <c r="D971" i="106"/>
  <c r="B972" i="106"/>
  <c r="D972" i="106"/>
  <c r="B973" i="106"/>
  <c r="D973" i="106"/>
  <c r="B974" i="106"/>
  <c r="D974" i="106"/>
  <c r="B975" i="106"/>
  <c r="D975" i="106"/>
  <c r="D976" i="106"/>
  <c r="G65" i="29"/>
  <c r="B977" i="106" s="1"/>
  <c r="D977" i="106"/>
  <c r="B978" i="106"/>
  <c r="D978" i="106"/>
  <c r="B979" i="106"/>
  <c r="D979" i="106"/>
  <c r="B980" i="106"/>
  <c r="D980" i="106"/>
  <c r="B981" i="106"/>
  <c r="D981" i="106"/>
  <c r="D982" i="106"/>
  <c r="B983" i="106"/>
  <c r="D983" i="106" s="1"/>
  <c r="D984" i="106"/>
  <c r="G72" i="29"/>
  <c r="B985" i="106"/>
  <c r="D985" i="106" s="1"/>
  <c r="B986" i="106"/>
  <c r="D986" i="106" s="1"/>
  <c r="B988" i="106"/>
  <c r="D988" i="106" s="1"/>
  <c r="D990" i="106"/>
  <c r="D991" i="106"/>
  <c r="D992" i="106"/>
  <c r="D993" i="106"/>
  <c r="D994" i="106"/>
  <c r="B995" i="106"/>
  <c r="D995" i="106"/>
  <c r="B996" i="106"/>
  <c r="D996" i="106"/>
  <c r="D997" i="106"/>
  <c r="D998" i="106"/>
  <c r="D999" i="106"/>
  <c r="D1000" i="106"/>
  <c r="D1001" i="106"/>
  <c r="B1002" i="106"/>
  <c r="D1002" i="106" s="1"/>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s="1"/>
  <c r="B1018" i="106"/>
  <c r="D1018" i="106" s="1"/>
  <c r="B1019" i="106"/>
  <c r="D1019" i="106" s="1"/>
  <c r="B1020" i="106"/>
  <c r="D1020" i="106" s="1"/>
  <c r="H47" i="29"/>
  <c r="B1022" i="106"/>
  <c r="D1022" i="106"/>
  <c r="B1023" i="106"/>
  <c r="D1023" i="106"/>
  <c r="H53" i="29"/>
  <c r="B1024" i="106"/>
  <c r="D1024" i="106" s="1"/>
  <c r="B1025" i="106"/>
  <c r="D1025" i="106" s="1"/>
  <c r="B1026" i="106"/>
  <c r="D1026" i="106" s="1"/>
  <c r="H57" i="29"/>
  <c r="B1027" i="106" s="1"/>
  <c r="D1027" i="106" s="1"/>
  <c r="B1028" i="106"/>
  <c r="D1028" i="106"/>
  <c r="B1029" i="106"/>
  <c r="D1029" i="106"/>
  <c r="B1030" i="106"/>
  <c r="D1030" i="106"/>
  <c r="B1031" i="106"/>
  <c r="D1031" i="106"/>
  <c r="B1032" i="106"/>
  <c r="D1032" i="106"/>
  <c r="B1033" i="106"/>
  <c r="D1033" i="106"/>
  <c r="D1034" i="106"/>
  <c r="H65" i="29"/>
  <c r="B1035" i="106" s="1"/>
  <c r="D1035" i="106"/>
  <c r="B1036" i="106"/>
  <c r="D1036" i="106"/>
  <c r="B1037" i="106"/>
  <c r="D1037" i="106"/>
  <c r="B1038" i="106"/>
  <c r="D1038" i="106"/>
  <c r="B1039" i="106"/>
  <c r="D1039" i="106"/>
  <c r="D1040" i="106"/>
  <c r="B1041" i="106"/>
  <c r="D1041" i="106" s="1"/>
  <c r="D1042" i="106"/>
  <c r="H72" i="29"/>
  <c r="B1043" i="106"/>
  <c r="D1043" i="106" s="1"/>
  <c r="B1044" i="106"/>
  <c r="D1044" i="106" s="1"/>
  <c r="B1046" i="106"/>
  <c r="D1046" i="106" s="1"/>
  <c r="H92" i="29"/>
  <c r="K92" i="29"/>
  <c r="B2089" i="106" s="1"/>
  <c r="H100" i="29"/>
  <c r="B1048" i="106"/>
  <c r="D1048" i="106" s="1"/>
  <c r="B1049" i="106"/>
  <c r="D1049" i="106" s="1"/>
  <c r="D1050" i="106"/>
  <c r="B1051" i="106"/>
  <c r="D1051" i="106"/>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c r="D1095" i="106"/>
  <c r="D1096" i="106"/>
  <c r="D1097" i="106"/>
  <c r="D1098" i="106"/>
  <c r="D1099" i="106"/>
  <c r="K18" i="29"/>
  <c r="B1100" i="106" s="1"/>
  <c r="D1100" i="106" s="1"/>
  <c r="D1101" i="106"/>
  <c r="D1102" i="106"/>
  <c r="D1103" i="106"/>
  <c r="K12" i="29"/>
  <c r="B1104" i="106" s="1"/>
  <c r="D1104" i="106"/>
  <c r="K14" i="29"/>
  <c r="B1106" i="106"/>
  <c r="D1106" i="106" s="1"/>
  <c r="K15" i="29"/>
  <c r="B1107" i="106" s="1"/>
  <c r="D1107" i="106"/>
  <c r="K36" i="29"/>
  <c r="K37" i="29"/>
  <c r="B1110" i="106" s="1"/>
  <c r="D1110" i="106" s="1"/>
  <c r="K38" i="29"/>
  <c r="B1111" i="106"/>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F27" i="108" s="1"/>
  <c r="K61" i="29"/>
  <c r="B1128" i="106" s="1"/>
  <c r="D1128" i="106" s="1"/>
  <c r="K62" i="29"/>
  <c r="B1129" i="106"/>
  <c r="D1129" i="106" s="1"/>
  <c r="K63" i="29"/>
  <c r="B1130" i="106" s="1"/>
  <c r="D1130" i="106" s="1"/>
  <c r="D1132" i="106"/>
  <c r="K68" i="29"/>
  <c r="K69" i="29"/>
  <c r="B1136" i="106"/>
  <c r="D1136" i="106" s="1"/>
  <c r="K70" i="29"/>
  <c r="B1137" i="106" s="1"/>
  <c r="D1137" i="106" s="1"/>
  <c r="D1138" i="106"/>
  <c r="K71" i="29"/>
  <c r="B1139" i="106" s="1"/>
  <c r="D1139" i="106"/>
  <c r="D1140" i="106"/>
  <c r="K73" i="29"/>
  <c r="B1142" i="106" s="1"/>
  <c r="D1142" i="106" s="1"/>
  <c r="K78" i="29"/>
  <c r="K80" i="29"/>
  <c r="K81" i="29"/>
  <c r="B2976" i="106" s="1"/>
  <c r="D2976" i="106" s="1"/>
  <c r="K82" i="29"/>
  <c r="K83" i="29"/>
  <c r="B2978" i="106" s="1"/>
  <c r="K93" i="29"/>
  <c r="K94" i="29"/>
  <c r="K95" i="29"/>
  <c r="K96" i="29"/>
  <c r="K97" i="29"/>
  <c r="K98" i="29"/>
  <c r="K99" i="29"/>
  <c r="K101" i="29"/>
  <c r="K105" i="29"/>
  <c r="K106" i="29"/>
  <c r="B1147" i="106" s="1"/>
  <c r="D1147" i="106" s="1"/>
  <c r="D1148" i="106"/>
  <c r="K109" i="29"/>
  <c r="B1149" i="106" s="1"/>
  <c r="D1149" i="106"/>
  <c r="D1150" i="106"/>
  <c r="K107" i="29"/>
  <c r="B2795" i="106" s="1"/>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4" i="106"/>
  <c r="D1224" i="106"/>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c r="B1274" i="106"/>
  <c r="D1274" i="106"/>
  <c r="K123" i="29"/>
  <c r="K124" i="29"/>
  <c r="B1276" i="106" s="1"/>
  <c r="D1276" i="106" s="1"/>
  <c r="K126" i="29"/>
  <c r="B1277" i="106"/>
  <c r="D1277" i="106" s="1"/>
  <c r="D1278" i="106"/>
  <c r="K125" i="29"/>
  <c r="K128" i="29"/>
  <c r="B1280" i="106" s="1"/>
  <c r="D1280" i="106" s="1"/>
  <c r="K120" i="29"/>
  <c r="K133" i="29"/>
  <c r="K134" i="29"/>
  <c r="K135" i="29"/>
  <c r="B2988" i="106" s="1"/>
  <c r="D2988" i="106"/>
  <c r="K137" i="29"/>
  <c r="K141" i="29"/>
  <c r="K142" i="29"/>
  <c r="B1284" i="106"/>
  <c r="D1284" i="106" s="1"/>
  <c r="K145" i="29"/>
  <c r="B1285" i="106" s="1"/>
  <c r="D1285" i="106"/>
  <c r="D1286" i="106"/>
  <c r="K143" i="29"/>
  <c r="K144" i="29"/>
  <c r="B2811" i="106"/>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4" i="106" s="1"/>
  <c r="D1314" i="106" s="1"/>
  <c r="B1315" i="106"/>
  <c r="D1315" i="106"/>
  <c r="B1316" i="106"/>
  <c r="D1316" i="106"/>
  <c r="D1319" i="106"/>
  <c r="D1320" i="106"/>
  <c r="D1321" i="106"/>
  <c r="D1322" i="106"/>
  <c r="K154" i="29"/>
  <c r="B1323" i="106"/>
  <c r="D1323" i="106" s="1"/>
  <c r="K157" i="29"/>
  <c r="K158" i="29"/>
  <c r="B1325" i="106"/>
  <c r="D1325" i="106" s="1"/>
  <c r="K163" i="29"/>
  <c r="B1326" i="106" s="1"/>
  <c r="D1326" i="106" s="1"/>
  <c r="K161" i="29"/>
  <c r="B1327" i="106"/>
  <c r="D1327" i="106" s="1"/>
  <c r="K159" i="29"/>
  <c r="B2818" i="106" s="1"/>
  <c r="D2818" i="106" s="1"/>
  <c r="K160" i="29"/>
  <c r="K164" i="29"/>
  <c r="B1329" i="106" s="1"/>
  <c r="D1329" i="106" s="1"/>
  <c r="K165" i="29"/>
  <c r="B1330" i="106"/>
  <c r="D1330" i="106" s="1"/>
  <c r="D1334" i="106"/>
  <c r="B1335" i="106"/>
  <c r="D1335" i="106"/>
  <c r="D1336" i="106"/>
  <c r="D1337" i="106"/>
  <c r="B1338" i="106"/>
  <c r="D1338" i="106"/>
  <c r="C178" i="29"/>
  <c r="B1341" i="106"/>
  <c r="D1341" i="106" s="1"/>
  <c r="D1342" i="106"/>
  <c r="D1343" i="106"/>
  <c r="B1344" i="106"/>
  <c r="D1344" i="106" s="1"/>
  <c r="D178" i="29"/>
  <c r="B1347" i="106"/>
  <c r="D1347" i="106"/>
  <c r="D1348" i="106"/>
  <c r="D1349" i="106"/>
  <c r="B1350" i="106"/>
  <c r="D1350" i="106"/>
  <c r="E178" i="29"/>
  <c r="B1351" i="106"/>
  <c r="D1351" i="106" s="1"/>
  <c r="E188" i="29"/>
  <c r="E190" i="29" s="1"/>
  <c r="B1354" i="106"/>
  <c r="D1354" i="106" s="1"/>
  <c r="D1355" i="106"/>
  <c r="D1356" i="106"/>
  <c r="B1357" i="106"/>
  <c r="D1357" i="106" s="1"/>
  <c r="F178" i="29"/>
  <c r="B1360" i="106"/>
  <c r="D1360" i="106"/>
  <c r="D1361" i="106"/>
  <c r="D1362" i="106"/>
  <c r="B1363" i="106"/>
  <c r="D1363" i="106"/>
  <c r="G178" i="29"/>
  <c r="B1364" i="106"/>
  <c r="D1364" i="106" s="1"/>
  <c r="G204" i="29"/>
  <c r="B1365" i="106" s="1"/>
  <c r="D1365" i="106"/>
  <c r="B1366" i="106"/>
  <c r="D1366" i="106"/>
  <c r="D1367" i="106"/>
  <c r="D1368" i="106"/>
  <c r="B1369" i="106"/>
  <c r="D1369" i="106"/>
  <c r="H178" i="29"/>
  <c r="B1370" i="106"/>
  <c r="D1370" i="106" s="1"/>
  <c r="B1371" i="106"/>
  <c r="D1371" i="106" s="1"/>
  <c r="B1372" i="106"/>
  <c r="D1372" i="106" s="1"/>
  <c r="B1373" i="106"/>
  <c r="D1373" i="106" s="1"/>
  <c r="D1374" i="106"/>
  <c r="H198" i="29"/>
  <c r="H202" i="29"/>
  <c r="B1375" i="106" s="1"/>
  <c r="D1375" i="106" s="1"/>
  <c r="H188" i="29"/>
  <c r="K176" i="29"/>
  <c r="B1377" i="106" s="1"/>
  <c r="D1377" i="106"/>
  <c r="D1378" i="106"/>
  <c r="D1379" i="106"/>
  <c r="K177" i="29"/>
  <c r="B1380" i="106"/>
  <c r="D1380" i="106" s="1"/>
  <c r="K174" i="29"/>
  <c r="K182" i="29"/>
  <c r="K183" i="29"/>
  <c r="B3008" i="106" s="1"/>
  <c r="K184" i="29"/>
  <c r="K185" i="29"/>
  <c r="B3010" i="106" s="1"/>
  <c r="K186" i="29"/>
  <c r="K187" i="29"/>
  <c r="B3012" i="106" s="1"/>
  <c r="K189" i="29"/>
  <c r="B2839" i="106"/>
  <c r="K193" i="29"/>
  <c r="B1383" i="106"/>
  <c r="D1383" i="106" s="1"/>
  <c r="K194" i="29"/>
  <c r="B1384" i="106" s="1"/>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c r="D1403" i="106"/>
  <c r="D1404" i="106"/>
  <c r="D1405" i="106"/>
  <c r="B1406" i="106"/>
  <c r="D1406" i="106" s="1"/>
  <c r="B1407" i="106"/>
  <c r="D1407" i="106" s="1"/>
  <c r="B1408" i="106"/>
  <c r="D1408" i="106" s="1"/>
  <c r="B1409" i="106"/>
  <c r="D1409" i="106" s="1"/>
  <c r="B1411" i="106"/>
  <c r="D1411" i="106"/>
  <c r="B1412" i="106"/>
  <c r="D1412" i="106"/>
  <c r="B1413" i="106"/>
  <c r="D1413" i="106"/>
  <c r="B1414" i="106"/>
  <c r="D1414" i="106"/>
  <c r="B1415" i="106"/>
  <c r="D1415" i="106"/>
  <c r="B1416" i="106"/>
  <c r="D1416" i="106"/>
  <c r="D232" i="29"/>
  <c r="B1418" i="106"/>
  <c r="D1418" i="106" s="1"/>
  <c r="B1419" i="106"/>
  <c r="D1419" i="106" s="1"/>
  <c r="B1420" i="106"/>
  <c r="D1420" i="106" s="1"/>
  <c r="D237" i="29"/>
  <c r="B1421" i="106" s="1"/>
  <c r="D1421" i="106"/>
  <c r="B1422" i="106"/>
  <c r="D1422" i="106"/>
  <c r="B1423" i="106"/>
  <c r="D1423" i="106"/>
  <c r="D251" i="29"/>
  <c r="B1424" i="106"/>
  <c r="D1424" i="106" s="1"/>
  <c r="B1425" i="106"/>
  <c r="D1425" i="106" s="1"/>
  <c r="B1426" i="106"/>
  <c r="D1426" i="106" s="1"/>
  <c r="D255" i="29"/>
  <c r="B1427" i="106" s="1"/>
  <c r="D1427" i="106"/>
  <c r="B1428" i="106"/>
  <c r="D1428" i="106"/>
  <c r="B1429" i="106"/>
  <c r="D1429" i="106"/>
  <c r="B1430" i="106"/>
  <c r="D1430" i="106"/>
  <c r="B1431" i="106"/>
  <c r="D1431" i="106"/>
  <c r="B1432" i="106"/>
  <c r="D1432" i="106"/>
  <c r="B1433" i="106"/>
  <c r="D1433" i="106"/>
  <c r="B1434" i="106"/>
  <c r="D1434" i="106"/>
  <c r="D1435" i="106"/>
  <c r="D264" i="29"/>
  <c r="B1436" i="106" s="1"/>
  <c r="D1436" i="106" s="1"/>
  <c r="B1437" i="106"/>
  <c r="D1437" i="106"/>
  <c r="B1438" i="106"/>
  <c r="D1438" i="106"/>
  <c r="B1439" i="106"/>
  <c r="D1439" i="106"/>
  <c r="B1440" i="106"/>
  <c r="D1440" i="106"/>
  <c r="D1441" i="106"/>
  <c r="B1442" i="106"/>
  <c r="D1442" i="106" s="1"/>
  <c r="D1443" i="106"/>
  <c r="D271" i="29"/>
  <c r="B1444" i="106"/>
  <c r="D1444" i="106" s="1"/>
  <c r="B1445" i="106"/>
  <c r="D1445" i="106" s="1"/>
  <c r="B1447" i="106"/>
  <c r="D1447" i="106" s="1"/>
  <c r="D278" i="29"/>
  <c r="B1449" i="106"/>
  <c r="D1449" i="106"/>
  <c r="B1450" i="106"/>
  <c r="D1450" i="106"/>
  <c r="B1451" i="106"/>
  <c r="D1451" i="106"/>
  <c r="H286" i="29"/>
  <c r="B1452" i="106"/>
  <c r="D1452" i="106" s="1"/>
  <c r="D1453" i="106"/>
  <c r="H288" i="29"/>
  <c r="B1454" i="106"/>
  <c r="D1454" i="106" s="1"/>
  <c r="D1455" i="106"/>
  <c r="D1456" i="106"/>
  <c r="D1457" i="106"/>
  <c r="D1458" i="106"/>
  <c r="D1459" i="106"/>
  <c r="K219" i="29"/>
  <c r="B1460" i="106"/>
  <c r="D1460" i="106" s="1"/>
  <c r="D1461" i="106"/>
  <c r="D1462" i="106"/>
  <c r="D1463" i="106"/>
  <c r="D1464" i="106"/>
  <c r="D1465" i="106"/>
  <c r="K221" i="29"/>
  <c r="B1466" i="106"/>
  <c r="D1466" i="106" s="1"/>
  <c r="D1467" i="106"/>
  <c r="D1468" i="106"/>
  <c r="D1469" i="106"/>
  <c r="K215" i="29"/>
  <c r="B1470" i="106"/>
  <c r="D1470" i="106" s="1"/>
  <c r="K216" i="29"/>
  <c r="B1471" i="106" s="1"/>
  <c r="D1471" i="106" s="1"/>
  <c r="K217" i="29"/>
  <c r="B1472" i="106"/>
  <c r="D1472" i="106" s="1"/>
  <c r="K218" i="29"/>
  <c r="B1473" i="106" s="1"/>
  <c r="D1473" i="106" s="1"/>
  <c r="K209" i="29"/>
  <c r="B3390" i="106"/>
  <c r="D3390" i="106" s="1"/>
  <c r="K210" i="29"/>
  <c r="K212" i="29"/>
  <c r="K213" i="29"/>
  <c r="B3065" i="106"/>
  <c r="D3065" i="106" s="1"/>
  <c r="K214" i="29"/>
  <c r="K220" i="29"/>
  <c r="K222" i="29"/>
  <c r="K226" i="29"/>
  <c r="K227" i="29"/>
  <c r="B1476" i="106" s="1"/>
  <c r="D1476" i="106"/>
  <c r="K228" i="29"/>
  <c r="B1477" i="106"/>
  <c r="D1477" i="106" s="1"/>
  <c r="K229" i="29"/>
  <c r="B1478" i="106" s="1"/>
  <c r="D1478" i="106"/>
  <c r="K230" i="29"/>
  <c r="B1479" i="106"/>
  <c r="D1479" i="106" s="1"/>
  <c r="K231" i="29"/>
  <c r="B1480" i="106" s="1"/>
  <c r="D1480" i="106"/>
  <c r="K234" i="29"/>
  <c r="B1482" i="106"/>
  <c r="D1482" i="106" s="1"/>
  <c r="K235" i="29"/>
  <c r="B1483" i="106" s="1"/>
  <c r="D1483" i="106"/>
  <c r="K236" i="29"/>
  <c r="B1484" i="106"/>
  <c r="D1484" i="106" s="1"/>
  <c r="K239" i="29"/>
  <c r="B1486" i="106" s="1"/>
  <c r="D1486" i="106"/>
  <c r="K240" i="29"/>
  <c r="B1487" i="106"/>
  <c r="D1487" i="106" s="1"/>
  <c r="K241" i="29"/>
  <c r="B2726" i="106" s="1"/>
  <c r="K242" i="29"/>
  <c r="K243" i="29"/>
  <c r="K244" i="29"/>
  <c r="K245" i="29"/>
  <c r="K246" i="29"/>
  <c r="K247" i="29"/>
  <c r="K248" i="29"/>
  <c r="K249" i="29"/>
  <c r="K250" i="29"/>
  <c r="K253" i="29"/>
  <c r="B1489" i="106" s="1"/>
  <c r="D1489" i="106"/>
  <c r="K254" i="29"/>
  <c r="B1490" i="106"/>
  <c r="D1490" i="106" s="1"/>
  <c r="K257" i="29"/>
  <c r="K258" i="29"/>
  <c r="B1493" i="106"/>
  <c r="D1493" i="106" s="1"/>
  <c r="K259" i="29"/>
  <c r="B1494" i="106" s="1"/>
  <c r="D1494" i="106" s="1"/>
  <c r="K260" i="29"/>
  <c r="B1495" i="106"/>
  <c r="D1495" i="106" s="1"/>
  <c r="K261" i="29"/>
  <c r="B1496" i="106" s="1"/>
  <c r="D1496" i="106" s="1"/>
  <c r="K262" i="29"/>
  <c r="B1497" i="106"/>
  <c r="D1497" i="106" s="1"/>
  <c r="K263" i="29"/>
  <c r="B1498" i="106" s="1"/>
  <c r="D1498" i="106" s="1"/>
  <c r="D1499" i="106"/>
  <c r="K266" i="29"/>
  <c r="B1501" i="106" s="1"/>
  <c r="D1501" i="106"/>
  <c r="K267" i="29"/>
  <c r="B1502" i="106"/>
  <c r="D1502" i="106" s="1"/>
  <c r="K268" i="29"/>
  <c r="B1503" i="106" s="1"/>
  <c r="D1503" i="106"/>
  <c r="K269" i="29"/>
  <c r="B1504" i="106"/>
  <c r="D1504" i="106" s="1"/>
  <c r="D1505" i="106"/>
  <c r="K270" i="29"/>
  <c r="B1506" i="106"/>
  <c r="D1506" i="106" s="1"/>
  <c r="D1507" i="106"/>
  <c r="K272" i="29"/>
  <c r="B1509" i="106"/>
  <c r="D1509" i="106" s="1"/>
  <c r="K274" i="29"/>
  <c r="B1511" i="106" s="1"/>
  <c r="D1511" i="106"/>
  <c r="K281" i="29"/>
  <c r="K282" i="29"/>
  <c r="B1513" i="106" s="1"/>
  <c r="D1513" i="106" s="1"/>
  <c r="K285" i="29"/>
  <c r="B1514" i="106"/>
  <c r="D1514" i="106" s="1"/>
  <c r="K283" i="29"/>
  <c r="B2845" i="106" s="1"/>
  <c r="D2845" i="106" s="1"/>
  <c r="K284" i="29"/>
  <c r="D1516" i="106"/>
  <c r="K276" i="29"/>
  <c r="K277" i="29"/>
  <c r="K278" i="29"/>
  <c r="B3724" i="106" s="1"/>
  <c r="D3724" i="106"/>
  <c r="B1519" i="106"/>
  <c r="D1519" i="106"/>
  <c r="D1520" i="106"/>
  <c r="D1521" i="106"/>
  <c r="B1522" i="106"/>
  <c r="D1522" i="106"/>
  <c r="C296" i="29"/>
  <c r="B1525" i="106"/>
  <c r="D1525" i="106" s="1"/>
  <c r="D1526" i="106"/>
  <c r="D1527" i="106"/>
  <c r="B1528" i="106"/>
  <c r="D1528" i="106" s="1"/>
  <c r="D296" i="29"/>
  <c r="B1529" i="106" s="1"/>
  <c r="D1529" i="106" s="1"/>
  <c r="B1531" i="106"/>
  <c r="D1531" i="106"/>
  <c r="D1532" i="106"/>
  <c r="D1533" i="106"/>
  <c r="B1534" i="106"/>
  <c r="D1534" i="106"/>
  <c r="E296" i="29"/>
  <c r="B1535" i="106"/>
  <c r="D1535" i="106" s="1"/>
  <c r="E303" i="29"/>
  <c r="B1537" i="106"/>
  <c r="D1537" i="106"/>
  <c r="D1538" i="106"/>
  <c r="D1539" i="106"/>
  <c r="B1540" i="106"/>
  <c r="D1540" i="106"/>
  <c r="F296" i="29"/>
  <c r="B1541" i="106"/>
  <c r="D1541" i="106" s="1"/>
  <c r="B1543" i="106"/>
  <c r="D1543" i="106" s="1"/>
  <c r="D1544" i="106"/>
  <c r="D1545" i="106"/>
  <c r="B1546" i="106"/>
  <c r="D1546" i="106" s="1"/>
  <c r="G296" i="29"/>
  <c r="B1547" i="106" s="1"/>
  <c r="D1547" i="106"/>
  <c r="B1549" i="106"/>
  <c r="D1549" i="106"/>
  <c r="D1550" i="106"/>
  <c r="D1551" i="106"/>
  <c r="B1552" i="106"/>
  <c r="D1552" i="106"/>
  <c r="H296" i="29"/>
  <c r="B1553" i="106"/>
  <c r="D1553" i="106" s="1"/>
  <c r="H303" i="29"/>
  <c r="K294" i="29"/>
  <c r="D1556" i="106"/>
  <c r="D1557" i="106"/>
  <c r="K295" i="29"/>
  <c r="B1558" i="106" s="1"/>
  <c r="D1558" i="106"/>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s="1"/>
  <c r="B1784" i="106"/>
  <c r="D1784" i="106" s="1"/>
  <c r="B1785" i="106"/>
  <c r="D1785" i="106" s="1"/>
  <c r="B1786" i="106"/>
  <c r="D1786" i="106" s="1"/>
  <c r="D1787" i="106"/>
  <c r="B1788" i="106"/>
  <c r="D1788" i="106"/>
  <c r="D1789" i="106"/>
  <c r="D1790" i="106"/>
  <c r="C19" i="7"/>
  <c r="B1791" i="106"/>
  <c r="D1791" i="106" s="1"/>
  <c r="F4" i="7"/>
  <c r="B1792" i="106" s="1"/>
  <c r="D1792" i="106" s="1"/>
  <c r="F5" i="7"/>
  <c r="B1793" i="106"/>
  <c r="D1793" i="106" s="1"/>
  <c r="F6" i="7"/>
  <c r="B1794" i="106" s="1"/>
  <c r="D1794" i="106" s="1"/>
  <c r="F7" i="7"/>
  <c r="B1795" i="106"/>
  <c r="D1795" i="106" s="1"/>
  <c r="F8" i="7"/>
  <c r="B1796" i="106" s="1"/>
  <c r="D1796" i="106" s="1"/>
  <c r="F10" i="7"/>
  <c r="B1797" i="106"/>
  <c r="D1797" i="106" s="1"/>
  <c r="D1798" i="106"/>
  <c r="F9" i="7"/>
  <c r="B1799" i="106"/>
  <c r="D1799" i="106" s="1"/>
  <c r="F11" i="7"/>
  <c r="B1800" i="106" s="1"/>
  <c r="D1800" i="106"/>
  <c r="F12" i="7"/>
  <c r="B1801" i="106"/>
  <c r="D1801" i="106" s="1"/>
  <c r="F14" i="7"/>
  <c r="B1802" i="106" s="1"/>
  <c r="D1802" i="106"/>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c r="B1817" i="106"/>
  <c r="D1817" i="106"/>
  <c r="B1818" i="106"/>
  <c r="D1818" i="106"/>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c r="B1862" i="106"/>
  <c r="D1862" i="106"/>
  <c r="B1863" i="106"/>
  <c r="D1863" i="106"/>
  <c r="B1864" i="106"/>
  <c r="D1864" i="106"/>
  <c r="E21" i="8"/>
  <c r="B1865" i="106"/>
  <c r="D1865" i="106" s="1"/>
  <c r="B1866" i="106"/>
  <c r="D1866" i="106" s="1"/>
  <c r="F6" i="8"/>
  <c r="F7" i="8"/>
  <c r="B1868" i="106"/>
  <c r="D1868" i="106" s="1"/>
  <c r="F12" i="8"/>
  <c r="B1869" i="106" s="1"/>
  <c r="D1869" i="106"/>
  <c r="F11" i="8"/>
  <c r="B1870" i="106"/>
  <c r="D1870" i="106" s="1"/>
  <c r="F8" i="8"/>
  <c r="B1871" i="106" s="1"/>
  <c r="D1871" i="106"/>
  <c r="F9" i="8"/>
  <c r="B1872" i="106"/>
  <c r="D1872" i="106" s="1"/>
  <c r="F10" i="8"/>
  <c r="B1873" i="106" s="1"/>
  <c r="D1873" i="106"/>
  <c r="F14" i="8"/>
  <c r="B1874" i="106"/>
  <c r="D1874" i="106" s="1"/>
  <c r="F13" i="8"/>
  <c r="B3688" i="106" s="1"/>
  <c r="D3688" i="106"/>
  <c r="F17" i="8"/>
  <c r="B1876" i="106"/>
  <c r="D1876" i="106" s="1"/>
  <c r="F18" i="8"/>
  <c r="F20" i="8"/>
  <c r="B1878" i="106"/>
  <c r="D1878" i="106" s="1"/>
  <c r="F19" i="8"/>
  <c r="F23" i="8"/>
  <c r="B1880" i="106" s="1"/>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s="1"/>
  <c r="D1940" i="106"/>
  <c r="D1941" i="106"/>
  <c r="D1942" i="106"/>
  <c r="D1943" i="106"/>
  <c r="D1944" i="106"/>
  <c r="D1945" i="106"/>
  <c r="D1946" i="106"/>
  <c r="D1947" i="106"/>
  <c r="B1948" i="106"/>
  <c r="D1948" i="106" s="1"/>
  <c r="D1949" i="106"/>
  <c r="B1950" i="106"/>
  <c r="D1950" i="106"/>
  <c r="B1951" i="106"/>
  <c r="D1951" i="106"/>
  <c r="D1952" i="106"/>
  <c r="G12" i="12"/>
  <c r="B1953" i="106" s="1"/>
  <c r="D1953" i="106"/>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c r="B1993" i="106"/>
  <c r="D1993" i="106"/>
  <c r="D1994" i="106"/>
  <c r="I23" i="12"/>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s="1"/>
  <c r="B2020" i="106"/>
  <c r="D2020" i="106" s="1"/>
  <c r="B2021" i="106"/>
  <c r="D2021" i="106" s="1"/>
  <c r="B2022" i="106"/>
  <c r="D2022" i="106" s="1"/>
  <c r="B2023" i="106"/>
  <c r="D2023" i="106" s="1"/>
  <c r="B2024" i="106"/>
  <c r="D2024" i="106" s="1"/>
  <c r="E16" i="11"/>
  <c r="B2025" i="106" s="1"/>
  <c r="D2025" i="106" s="1"/>
  <c r="F8" i="11"/>
  <c r="B2027" i="106"/>
  <c r="D2027" i="106" s="1"/>
  <c r="F10" i="11"/>
  <c r="B2028" i="106" s="1"/>
  <c r="D2028" i="106" s="1"/>
  <c r="F12" i="11"/>
  <c r="B2029" i="106"/>
  <c r="D2029" i="106" s="1"/>
  <c r="F13" i="11"/>
  <c r="B2030" i="106" s="1"/>
  <c r="D2030" i="106" s="1"/>
  <c r="D2032" i="106"/>
  <c r="B2033" i="106"/>
  <c r="D2033" i="106" s="1"/>
  <c r="B2034" i="106"/>
  <c r="D2034" i="106" s="1"/>
  <c r="B2035" i="106"/>
  <c r="D2035" i="106" s="1"/>
  <c r="B2036" i="106"/>
  <c r="D2036" i="106" s="1"/>
  <c r="H16" i="11"/>
  <c r="B2037" i="106" s="1"/>
  <c r="D2037" i="106"/>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c r="D2050" i="106"/>
  <c r="K8" i="11"/>
  <c r="B2051" i="106" s="1"/>
  <c r="D2051" i="106" s="1"/>
  <c r="K10" i="11"/>
  <c r="B2052" i="106"/>
  <c r="D2052" i="106" s="1"/>
  <c r="K12" i="11"/>
  <c r="B2053" i="106" s="1"/>
  <c r="D2053" i="106" s="1"/>
  <c r="K13" i="11"/>
  <c r="B2054" i="106"/>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89" i="106"/>
  <c r="D2090" i="106"/>
  <c r="B2091" i="106"/>
  <c r="D2091" i="106" s="1"/>
  <c r="B2092" i="106"/>
  <c r="D2092" i="106" s="1"/>
  <c r="B2094" i="106"/>
  <c r="D2094" i="106" s="1"/>
  <c r="D2095" i="106"/>
  <c r="D2096" i="106"/>
  <c r="D2097" i="106"/>
  <c r="D2098" i="106"/>
  <c r="D2099" i="106"/>
  <c r="D2100" i="106"/>
  <c r="D2101" i="106"/>
  <c r="D2103" i="106"/>
  <c r="D2104" i="106"/>
  <c r="I47" i="4"/>
  <c r="B2105" i="106"/>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D2726" i="106"/>
  <c r="B2727" i="106"/>
  <c r="D2727" i="106"/>
  <c r="B2728" i="106"/>
  <c r="D2728" i="106"/>
  <c r="B2729" i="106"/>
  <c r="D2729" i="106"/>
  <c r="B2730" i="106"/>
  <c r="D2730" i="106"/>
  <c r="B2731" i="106"/>
  <c r="D2731" i="106"/>
  <c r="B2732" i="106"/>
  <c r="D2732" i="106"/>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s="1"/>
  <c r="B2812" i="106"/>
  <c r="D2812" i="106" s="1"/>
  <c r="B2813" i="106"/>
  <c r="D2813" i="106" s="1"/>
  <c r="D2814" i="106"/>
  <c r="D2815" i="106"/>
  <c r="D2816" i="106"/>
  <c r="B2817" i="106"/>
  <c r="D2817"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c r="D2838" i="106"/>
  <c r="D2839" i="106"/>
  <c r="B2840" i="106"/>
  <c r="D2840" i="106"/>
  <c r="B2841" i="106"/>
  <c r="D2841" i="106"/>
  <c r="B2843" i="106"/>
  <c r="D2843" i="106"/>
  <c r="B2844" i="106"/>
  <c r="D2844" i="106"/>
  <c r="B2846" i="106"/>
  <c r="D2846" i="106" s="1"/>
  <c r="D2847" i="106"/>
  <c r="B2848" i="106"/>
  <c r="D2848" i="106"/>
  <c r="D2849" i="106"/>
  <c r="D2850" i="106"/>
  <c r="D2851" i="106"/>
  <c r="D2852" i="106"/>
  <c r="D2853" i="106"/>
  <c r="B2854" i="106"/>
  <c r="D2854" i="106" s="1"/>
  <c r="B2855" i="106"/>
  <c r="D2855" i="106" s="1"/>
  <c r="B2856" i="106"/>
  <c r="D2856" i="106" s="1"/>
  <c r="D2857" i="106"/>
  <c r="B2858" i="106"/>
  <c r="D2858" i="106"/>
  <c r="D2859" i="106"/>
  <c r="B2860" i="106"/>
  <c r="D2860" i="106" s="1"/>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s="1"/>
  <c r="I13" i="3"/>
  <c r="B2888" i="106" s="1"/>
  <c r="D2888" i="106"/>
  <c r="D2889" i="106"/>
  <c r="D2890" i="106"/>
  <c r="B2891" i="106"/>
  <c r="D2891" i="106"/>
  <c r="B2892" i="106"/>
  <c r="D2892" i="106"/>
  <c r="D2893" i="106"/>
  <c r="B2894" i="106"/>
  <c r="D2894" i="106" s="1"/>
  <c r="L13" i="3"/>
  <c r="B2895" i="106" s="1"/>
  <c r="D2895" i="106"/>
  <c r="D2896" i="106"/>
  <c r="D2897" i="106"/>
  <c r="D2898" i="106"/>
  <c r="D2899" i="106"/>
  <c r="D2900" i="106"/>
  <c r="D2901" i="106"/>
  <c r="D2902" i="106"/>
  <c r="D2903" i="106"/>
  <c r="D2904" i="106"/>
  <c r="D2905" i="106"/>
  <c r="D2906" i="106"/>
  <c r="D2907" i="106"/>
  <c r="B2908" i="106"/>
  <c r="D2908" i="106"/>
  <c r="D2909" i="106"/>
  <c r="I34" i="3"/>
  <c r="B2910" i="106" s="1"/>
  <c r="D2910" i="106" s="1"/>
  <c r="B2911" i="106"/>
  <c r="D2911" i="106"/>
  <c r="B2912" i="106"/>
  <c r="D2912" i="106"/>
  <c r="B2914" i="106"/>
  <c r="D2914" i="106"/>
  <c r="D2915" i="106"/>
  <c r="L34" i="3"/>
  <c r="B2916" i="106" s="1"/>
  <c r="D2916"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c r="B2950" i="106"/>
  <c r="D2950" i="106"/>
  <c r="B2951" i="106"/>
  <c r="D2951" i="106"/>
  <c r="B2952" i="106"/>
  <c r="D2952" i="106"/>
  <c r="B2953" i="106"/>
  <c r="D2953" i="106"/>
  <c r="B2954" i="106"/>
  <c r="D2954" i="106"/>
  <c r="B2955" i="106"/>
  <c r="D2955"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5" i="106"/>
  <c r="D2975" i="106"/>
  <c r="B2977" i="106"/>
  <c r="D2977"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D3008" i="106"/>
  <c r="B3009" i="106"/>
  <c r="D3009" i="106"/>
  <c r="D3010" i="106"/>
  <c r="B3011" i="106"/>
  <c r="D3011"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c r="B3072" i="106"/>
  <c r="D3072" i="106"/>
  <c r="D3073" i="106"/>
  <c r="D3074" i="106"/>
  <c r="D3075" i="106"/>
  <c r="D3076" i="106"/>
  <c r="D3077" i="106"/>
  <c r="B3078" i="106"/>
  <c r="D3078" i="106" s="1"/>
  <c r="B3079" i="106"/>
  <c r="D3079" i="106" s="1"/>
  <c r="B3080" i="106"/>
  <c r="D3080" i="106" s="1"/>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s="1"/>
  <c r="C76" i="4"/>
  <c r="B3231" i="106" s="1"/>
  <c r="D3231" i="106" s="1"/>
  <c r="B3234" i="106"/>
  <c r="D3234" i="106" s="1"/>
  <c r="D44" i="4"/>
  <c r="B3236" i="106"/>
  <c r="D3236" i="106"/>
  <c r="D76" i="4"/>
  <c r="B3237" i="106"/>
  <c r="D3237" i="106" s="1"/>
  <c r="D3240" i="106"/>
  <c r="D3241" i="106"/>
  <c r="D3242" i="106"/>
  <c r="D3243" i="106"/>
  <c r="D3244" i="106"/>
  <c r="D3245" i="106"/>
  <c r="D3246" i="106"/>
  <c r="D3247" i="106"/>
  <c r="D3248" i="106"/>
  <c r="D3249" i="106"/>
  <c r="D3250" i="106"/>
  <c r="B3251" i="106"/>
  <c r="D3251" i="106"/>
  <c r="F44" i="4"/>
  <c r="B3252" i="106"/>
  <c r="D3252" i="106" s="1"/>
  <c r="B3253" i="106"/>
  <c r="D3253" i="106" s="1"/>
  <c r="F76" i="4"/>
  <c r="B3257" i="106"/>
  <c r="D3257" i="106" s="1"/>
  <c r="G44" i="4"/>
  <c r="B3258" i="106" s="1"/>
  <c r="D3258" i="106" s="1"/>
  <c r="B3259" i="106"/>
  <c r="D3259" i="106"/>
  <c r="G76" i="4"/>
  <c r="B3260" i="106"/>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D3301" i="106"/>
  <c r="D3302" i="106"/>
  <c r="D3303" i="106"/>
  <c r="D3304" i="106"/>
  <c r="D3305" i="106"/>
  <c r="D3306" i="106"/>
  <c r="D3307" i="106"/>
  <c r="D3308" i="106"/>
  <c r="D3309" i="106"/>
  <c r="D3310" i="106"/>
  <c r="D3311" i="106"/>
  <c r="D3312" i="106"/>
  <c r="D3313" i="106"/>
  <c r="D3314" i="106"/>
  <c r="D3315" i="106"/>
  <c r="B3316" i="106"/>
  <c r="D3316" i="106"/>
  <c r="I44" i="4"/>
  <c r="B3317" i="106"/>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c r="B3389" i="106"/>
  <c r="D3389" i="106"/>
  <c r="B3392" i="106"/>
  <c r="D3392" i="106"/>
  <c r="D3393" i="106"/>
  <c r="D3394" i="106"/>
  <c r="D3395" i="106"/>
  <c r="D3396" i="106"/>
  <c r="D3397" i="106"/>
  <c r="D3398" i="106"/>
  <c r="B3399" i="106"/>
  <c r="D3399" i="106"/>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c r="D3420" i="106"/>
  <c r="D3421" i="106"/>
  <c r="B3422" i="106"/>
  <c r="D3422" i="106"/>
  <c r="D3423" i="106"/>
  <c r="D3424" i="106"/>
  <c r="B3425" i="106"/>
  <c r="D3425" i="106"/>
  <c r="D3426" i="106"/>
  <c r="B3427" i="106"/>
  <c r="D3427" i="106" s="1"/>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c r="D3547" i="106"/>
  <c r="B3548" i="106"/>
  <c r="D3548" i="106" s="1"/>
  <c r="B3549" i="106"/>
  <c r="D3549" i="106" s="1"/>
  <c r="B3550" i="106"/>
  <c r="D3550" i="106" s="1"/>
  <c r="B3551" i="106"/>
  <c r="D3551" i="106" s="1"/>
  <c r="K13" i="3"/>
  <c r="B3552" i="106" s="1"/>
  <c r="D3552" i="106"/>
  <c r="D3553" i="106"/>
  <c r="D3554" i="106"/>
  <c r="D3555" i="106"/>
  <c r="D3556" i="106"/>
  <c r="D3557" i="106"/>
  <c r="D3558" i="106"/>
  <c r="D3559" i="106"/>
  <c r="D3560" i="106"/>
  <c r="B3561" i="106"/>
  <c r="D3561" i="106"/>
  <c r="B3562" i="106"/>
  <c r="D3562" i="106"/>
  <c r="D3563" i="106"/>
  <c r="D3564" i="106"/>
  <c r="K34" i="3"/>
  <c r="B3565" i="106"/>
  <c r="D3565" i="106" s="1"/>
  <c r="B3566" i="106"/>
  <c r="D3566" i="106" s="1"/>
  <c r="B3567" i="106"/>
  <c r="D3567" i="106" s="1"/>
  <c r="K41" i="3"/>
  <c r="B3568" i="106" s="1"/>
  <c r="D3568" i="106"/>
  <c r="B3577" i="106"/>
  <c r="D3577" i="106"/>
  <c r="B3578" i="106"/>
  <c r="D3578" i="106"/>
  <c r="B3579" i="106"/>
  <c r="D3579" i="106"/>
  <c r="B3580" i="106"/>
  <c r="D3580" i="106"/>
  <c r="B3581" i="106"/>
  <c r="D3581" i="106"/>
  <c r="B3582" i="106"/>
  <c r="D3582" i="106"/>
  <c r="B3583" i="106"/>
  <c r="D3583" i="106"/>
  <c r="K44" i="4"/>
  <c r="B3584" i="106"/>
  <c r="D3584" i="106" s="1"/>
  <c r="B3585" i="106"/>
  <c r="D3585" i="106" s="1"/>
  <c r="K52" i="4"/>
  <c r="K53" i="4"/>
  <c r="K76" i="4"/>
  <c r="B3586" i="106" s="1"/>
  <c r="D3586" i="106" s="1"/>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c r="D3623" i="106"/>
  <c r="B3624" i="106"/>
  <c r="D3624" i="106"/>
  <c r="B3625" i="106"/>
  <c r="D3625" i="106"/>
  <c r="D339" i="29"/>
  <c r="B3626" i="106"/>
  <c r="D3626" i="106" s="1"/>
  <c r="B3627" i="106"/>
  <c r="D3627" i="106" s="1"/>
  <c r="D3630" i="106"/>
  <c r="B3632" i="106"/>
  <c r="D3632" i="106"/>
  <c r="B3634" i="106"/>
  <c r="D3634" i="106" s="1"/>
  <c r="D3637" i="106"/>
  <c r="B3638" i="106"/>
  <c r="D3638" i="106"/>
  <c r="B3639" i="106"/>
  <c r="D3639" i="106"/>
  <c r="F339" i="29"/>
  <c r="B3641" i="106"/>
  <c r="D3641" i="106" s="1"/>
  <c r="D3644" i="106"/>
  <c r="B3645" i="106"/>
  <c r="D3645" i="106"/>
  <c r="B3646" i="106"/>
  <c r="D3646" i="106"/>
  <c r="G339" i="29"/>
  <c r="B3647" i="106"/>
  <c r="D3647" i="106" s="1"/>
  <c r="B3648" i="106"/>
  <c r="D3648" i="106" s="1"/>
  <c r="G341" i="29"/>
  <c r="B3649" i="106" s="1"/>
  <c r="D3649" i="106" s="1"/>
  <c r="D3651" i="106"/>
  <c r="B3652" i="106"/>
  <c r="D3652" i="106" s="1"/>
  <c r="B3653" i="106"/>
  <c r="D3653" i="106" s="1"/>
  <c r="H339" i="29"/>
  <c r="B3655" i="106"/>
  <c r="D3655" i="106"/>
  <c r="B3657" i="106"/>
  <c r="D3657" i="106" s="1"/>
  <c r="H349" i="29"/>
  <c r="D3659" i="106"/>
  <c r="H344" i="29"/>
  <c r="D3661" i="106"/>
  <c r="D3662" i="106"/>
  <c r="D3663" i="106"/>
  <c r="D3664" i="106"/>
  <c r="D3665" i="106"/>
  <c r="D3666" i="106"/>
  <c r="D3667" i="106"/>
  <c r="K338" i="29"/>
  <c r="B3669" i="106" s="1"/>
  <c r="D3669" i="106"/>
  <c r="K340" i="29"/>
  <c r="B3671" i="106"/>
  <c r="D3671" i="106" s="1"/>
  <c r="K343" i="29"/>
  <c r="B3673" i="106" s="1"/>
  <c r="D3673" i="106"/>
  <c r="K347" i="29"/>
  <c r="B3675" i="106"/>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c r="B3722" i="106"/>
  <c r="D3722" i="106"/>
  <c r="B3723" i="106"/>
  <c r="D3723" i="106"/>
  <c r="B3727" i="106"/>
  <c r="D3727" i="106"/>
  <c r="F13" i="7"/>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s="1"/>
  <c r="D4101" i="106"/>
  <c r="B4106" i="106"/>
  <c r="D4106" i="106"/>
  <c r="B4107" i="106"/>
  <c r="D4107" i="106"/>
  <c r="F17" i="7"/>
  <c r="B4108" i="106"/>
  <c r="D4108" i="106" s="1"/>
  <c r="F18" i="7"/>
  <c r="B4109" i="106" s="1"/>
  <c r="D4109" i="106" s="1"/>
  <c r="B4110" i="106"/>
  <c r="D4110" i="106"/>
  <c r="B4111" i="106"/>
  <c r="D4111" i="106"/>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c r="D4131" i="106" s="1"/>
  <c r="D18" i="4"/>
  <c r="B4132" i="106" s="1"/>
  <c r="D4132" i="106"/>
  <c r="F18" i="4"/>
  <c r="B4133" i="106"/>
  <c r="D4133" i="106" s="1"/>
  <c r="H18" i="4"/>
  <c r="B4134" i="106" s="1"/>
  <c r="D4134" i="106"/>
  <c r="K18" i="4"/>
  <c r="B4135" i="106"/>
  <c r="D4135" i="106" s="1"/>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c r="H49" i="8"/>
  <c r="B4173" i="106"/>
  <c r="D4173" i="106" s="1"/>
  <c r="D4174" i="106"/>
  <c r="E18" i="4"/>
  <c r="B4175" i="106"/>
  <c r="D4175" i="106" s="1"/>
  <c r="G18" i="4"/>
  <c r="B4176" i="106" s="1"/>
  <c r="D4176" i="106" s="1"/>
  <c r="G49" i="8"/>
  <c r="B4177" i="106"/>
  <c r="D4177" i="106" s="1"/>
  <c r="D4178" i="106"/>
  <c r="B4179" i="106"/>
  <c r="D4179" i="106"/>
  <c r="B4180" i="106"/>
  <c r="D4180" i="106"/>
  <c r="B4181" i="106"/>
  <c r="D4181" i="106"/>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c r="D4800" i="106"/>
  <c r="B4801" i="106"/>
  <c r="D4801" i="106" s="1"/>
  <c r="B4802" i="106"/>
  <c r="D4802" i="106" s="1"/>
  <c r="D4803" i="106"/>
  <c r="B4804" i="106"/>
  <c r="D4804" i="106"/>
  <c r="B4805" i="106"/>
  <c r="D4805" i="106"/>
  <c r="B4806" i="106"/>
  <c r="D4806" i="106"/>
  <c r="D4807" i="106"/>
  <c r="B4808" i="106"/>
  <c r="D4808" i="106" s="1"/>
  <c r="D4809" i="106"/>
  <c r="B4810" i="106"/>
  <c r="D4810" i="106"/>
  <c r="B4811" i="106"/>
  <c r="D4811" i="106"/>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s="1"/>
  <c r="B5023" i="106"/>
  <c r="D5023" i="106" s="1"/>
  <c r="B5024" i="106"/>
  <c r="D5024" i="106" s="1"/>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c r="D5138" i="106"/>
  <c r="B5139" i="106"/>
  <c r="D5139" i="106" s="1"/>
  <c r="D5140" i="106"/>
  <c r="D5141" i="106"/>
  <c r="B5142" i="106"/>
  <c r="D5142" i="106" s="1"/>
  <c r="D5143" i="106"/>
  <c r="D5144" i="106"/>
  <c r="D5145" i="106"/>
  <c r="D5146" i="106"/>
  <c r="B5148" i="106"/>
  <c r="D5148" i="106" s="1"/>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s="1"/>
  <c r="B5168" i="106"/>
  <c r="D5168" i="106" s="1"/>
  <c r="D5169" i="106"/>
  <c r="D5170" i="106"/>
  <c r="B5171" i="106"/>
  <c r="D5171" i="106" s="1"/>
  <c r="D5172" i="106"/>
  <c r="D5173" i="106"/>
  <c r="D5174" i="106"/>
  <c r="B5175" i="106"/>
  <c r="D5175" i="106"/>
  <c r="D5176" i="106"/>
  <c r="B5177" i="106"/>
  <c r="D5177" i="106" s="1"/>
  <c r="D5179" i="106"/>
  <c r="D5180" i="106"/>
  <c r="B5181" i="106"/>
  <c r="D5181" i="106" s="1"/>
  <c r="D5182" i="106"/>
  <c r="D5183" i="106"/>
  <c r="D5184" i="106"/>
  <c r="D5185" i="106"/>
  <c r="D5186" i="106"/>
  <c r="B5187" i="106"/>
  <c r="D5187" i="106"/>
  <c r="D5188" i="106"/>
  <c r="D5189" i="106"/>
  <c r="D5190" i="106"/>
  <c r="D5191" i="106"/>
  <c r="D5192" i="106"/>
  <c r="D5193" i="106"/>
  <c r="B5194" i="106"/>
  <c r="D5194" i="106"/>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c r="D5311" i="106"/>
  <c r="B5312" i="106"/>
  <c r="D5312" i="106" s="1"/>
  <c r="B5313" i="106"/>
  <c r="D5313" i="106" s="1"/>
  <c r="D5314" i="106"/>
  <c r="B5315" i="106"/>
  <c r="D5315" i="106"/>
  <c r="D5316" i="106"/>
  <c r="B5317" i="106"/>
  <c r="D5317" i="106" s="1"/>
  <c r="D5318" i="106"/>
  <c r="D5319" i="106"/>
  <c r="D5321" i="106"/>
  <c r="D5322" i="106"/>
  <c r="D5323" i="106"/>
  <c r="D5324" i="106"/>
  <c r="D5325" i="106"/>
  <c r="B5328" i="106"/>
  <c r="D5328" i="106"/>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c r="B5375" i="106"/>
  <c r="D5375" i="106"/>
  <c r="D5376" i="106"/>
  <c r="D5377" i="106"/>
  <c r="D5378" i="106"/>
  <c r="D5379" i="106"/>
  <c r="D5380" i="106"/>
  <c r="D5381" i="106"/>
  <c r="D5382" i="106"/>
  <c r="B5384" i="106"/>
  <c r="D5384" i="106" s="1"/>
  <c r="D5385" i="106"/>
  <c r="D5386" i="106"/>
  <c r="B5387" i="106"/>
  <c r="D5387" i="106" s="1"/>
  <c r="D5388" i="106"/>
  <c r="D5389" i="106"/>
  <c r="D5390" i="106"/>
  <c r="B5391" i="106"/>
  <c r="D5391" i="106"/>
  <c r="D5392" i="106"/>
  <c r="B5393" i="106"/>
  <c r="D5393" i="106" s="1"/>
  <c r="B5395" i="106"/>
  <c r="D5395" i="106" s="1"/>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s="1"/>
  <c r="D5495" i="106"/>
  <c r="B5496" i="106"/>
  <c r="D5496" i="106"/>
  <c r="D5497" i="106"/>
  <c r="B5498" i="106"/>
  <c r="D5498" i="106" s="1"/>
  <c r="D5499" i="106"/>
  <c r="D5500" i="106"/>
  <c r="D5502" i="106"/>
  <c r="D5503" i="106"/>
  <c r="D5504" i="106"/>
  <c r="D5505" i="106"/>
  <c r="D5506" i="106"/>
  <c r="B5509" i="106"/>
  <c r="D5509" i="106"/>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c r="D5605" i="106"/>
  <c r="B5606" i="106"/>
  <c r="D5606" i="106" s="1"/>
  <c r="D5607" i="106"/>
  <c r="D5608" i="106"/>
  <c r="B5609" i="106"/>
  <c r="D5609" i="106" s="1"/>
  <c r="D5610" i="106"/>
  <c r="D5611" i="106"/>
  <c r="D5612" i="106"/>
  <c r="D5613" i="106"/>
  <c r="B5615" i="106"/>
  <c r="D5615" i="106" s="1"/>
  <c r="D5616" i="106"/>
  <c r="B5617" i="106"/>
  <c r="D5617" i="106"/>
  <c r="B5619" i="106"/>
  <c r="D5619" i="106"/>
  <c r="D5620" i="106"/>
  <c r="D5621" i="106"/>
  <c r="D5622" i="106"/>
  <c r="D5623" i="106"/>
  <c r="D5624" i="106"/>
  <c r="B5625" i="106"/>
  <c r="D5625" i="106" s="1"/>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c r="D5709" i="106"/>
  <c r="B5710" i="106"/>
  <c r="D5710" i="106" s="1"/>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s="1"/>
  <c r="B5755" i="106"/>
  <c r="D5755" i="106" s="1"/>
  <c r="B5757" i="106"/>
  <c r="D5757" i="106" s="1"/>
  <c r="D5758" i="106"/>
  <c r="D5759" i="106"/>
  <c r="D5760" i="106"/>
  <c r="D5761" i="106"/>
  <c r="D5762" i="106"/>
  <c r="B5763" i="106"/>
  <c r="D5763" i="106"/>
  <c r="D5764" i="106"/>
  <c r="B5765" i="106"/>
  <c r="D5765" i="106" s="1"/>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c r="D5854" i="106"/>
  <c r="B5855" i="106"/>
  <c r="D5855" i="106" s="1"/>
  <c r="B5856" i="106"/>
  <c r="D5856" i="106" s="1"/>
  <c r="D5857" i="106"/>
  <c r="B5858" i="106"/>
  <c r="D5858" i="106"/>
  <c r="D5859" i="106"/>
  <c r="B5860" i="106"/>
  <c r="D5860" i="106" s="1"/>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B6217" i="106"/>
  <c r="D6217" i="106" s="1"/>
  <c r="B6218" i="106"/>
  <c r="D6218" i="106" s="1"/>
  <c r="B6219" i="106"/>
  <c r="D6219" i="106" s="1"/>
  <c r="B6224" i="106"/>
  <c r="D6224" i="106" s="1"/>
  <c r="J18" i="4"/>
  <c r="B6228" i="106" s="1"/>
  <c r="D6228" i="106" s="1"/>
  <c r="B6231" i="106"/>
  <c r="D6231" i="106"/>
  <c r="B6232" i="106"/>
  <c r="D6232" i="106"/>
  <c r="B6233" i="106"/>
  <c r="D6233" i="106"/>
  <c r="B6234" i="106"/>
  <c r="D6234" i="106"/>
  <c r="B6235" i="106"/>
  <c r="D6235" i="106"/>
  <c r="B6236" i="106"/>
  <c r="D6236" i="106"/>
  <c r="B6237" i="106"/>
  <c r="D6237" i="106"/>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c r="B6855" i="106"/>
  <c r="D6855" i="106"/>
  <c r="B6856" i="106"/>
  <c r="D6856" i="106"/>
  <c r="B6857" i="106"/>
  <c r="D6857" i="106"/>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c r="B6873" i="106"/>
  <c r="D6873" i="106"/>
  <c r="B6874" i="106"/>
  <c r="D6874" i="106"/>
  <c r="B6875" i="106"/>
  <c r="D6875" i="106"/>
  <c r="B6876" i="106"/>
  <c r="D6876" i="106"/>
  <c r="K20" i="29"/>
  <c r="B6878" i="106"/>
  <c r="D6878" i="106" s="1"/>
  <c r="K21" i="29"/>
  <c r="B6879" i="106" s="1"/>
  <c r="D6879" i="106" s="1"/>
  <c r="B6880" i="106"/>
  <c r="D6880" i="106"/>
  <c r="K22" i="29"/>
  <c r="B6881" i="106"/>
  <c r="D6881" i="106" s="1"/>
  <c r="B6882" i="106"/>
  <c r="D6882" i="106" s="1"/>
  <c r="K23" i="29"/>
  <c r="B6883" i="106" s="1"/>
  <c r="D6883" i="106" s="1"/>
  <c r="B6884" i="106"/>
  <c r="D6884" i="106"/>
  <c r="K24" i="29"/>
  <c r="B6886" i="106"/>
  <c r="D6886" i="106" s="1"/>
  <c r="K25" i="29"/>
  <c r="B6887" i="106" s="1"/>
  <c r="D6887" i="106" s="1"/>
  <c r="B6888" i="106"/>
  <c r="D6888" i="106"/>
  <c r="K26" i="29"/>
  <c r="B6889" i="106"/>
  <c r="D6889" i="106" s="1"/>
  <c r="B6890" i="106"/>
  <c r="D6890" i="106" s="1"/>
  <c r="K27" i="29"/>
  <c r="B6891" i="106" s="1"/>
  <c r="D6891" i="106" s="1"/>
  <c r="B6892" i="106"/>
  <c r="D6892" i="106"/>
  <c r="K28" i="29"/>
  <c r="B6894" i="106"/>
  <c r="D6894" i="106" s="1"/>
  <c r="K29" i="29"/>
  <c r="B6895" i="106" s="1"/>
  <c r="D6895" i="106" s="1"/>
  <c r="B6896" i="106"/>
  <c r="D6896" i="106"/>
  <c r="K30" i="29"/>
  <c r="B6897" i="106"/>
  <c r="D6897" i="106" s="1"/>
  <c r="B6898" i="106"/>
  <c r="D6898" i="106" s="1"/>
  <c r="K31" i="29"/>
  <c r="B6899" i="106" s="1"/>
  <c r="D6899" i="106" s="1"/>
  <c r="B6900" i="106"/>
  <c r="D6900" i="106"/>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c r="I53" i="29"/>
  <c r="B6942" i="106"/>
  <c r="D6942" i="106" s="1"/>
  <c r="J53" i="29"/>
  <c r="B6943" i="106" s="1"/>
  <c r="D6943" i="106" s="1"/>
  <c r="B6944" i="106"/>
  <c r="D6944" i="106"/>
  <c r="B6945" i="106"/>
  <c r="D6945" i="106"/>
  <c r="B6946" i="106"/>
  <c r="D6946" i="106"/>
  <c r="B6947" i="106"/>
  <c r="D6947" i="106"/>
  <c r="I57" i="29"/>
  <c r="B6948" i="106"/>
  <c r="D6948" i="106" s="1"/>
  <c r="J57" i="29"/>
  <c r="B6949" i="106" s="1"/>
  <c r="D6949" i="106" s="1"/>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s="1"/>
  <c r="J65" i="29"/>
  <c r="B6962" i="106" s="1"/>
  <c r="D6962" i="106" s="1"/>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s="1"/>
  <c r="D6974" i="106" s="1"/>
  <c r="B6975" i="106"/>
  <c r="D6975" i="106"/>
  <c r="B6976" i="106"/>
  <c r="D6976" i="106"/>
  <c r="B6979" i="106"/>
  <c r="D6979" i="106"/>
  <c r="B6980" i="106"/>
  <c r="D6980" i="106"/>
  <c r="B6981" i="106"/>
  <c r="D6981" i="106"/>
  <c r="K85" i="29"/>
  <c r="B6982" i="106"/>
  <c r="D6982" i="106" s="1"/>
  <c r="B6983" i="106"/>
  <c r="D6983" i="106" s="1"/>
  <c r="K86" i="29"/>
  <c r="B6984" i="106" s="1"/>
  <c r="D6984" i="106" s="1"/>
  <c r="B6985" i="106"/>
  <c r="D6985" i="106"/>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c r="D7034" i="106" s="1"/>
  <c r="B7035" i="106"/>
  <c r="D7035" i="106" s="1"/>
  <c r="B7036" i="106"/>
  <c r="D7036" i="106" s="1"/>
  <c r="I129" i="29"/>
  <c r="B7037" i="106" s="1"/>
  <c r="D7037" i="106" s="1"/>
  <c r="J129" i="29"/>
  <c r="B7038" i="106"/>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c r="B7058" i="106"/>
  <c r="D7058" i="106"/>
  <c r="B7059" i="106"/>
  <c r="D7059" i="106"/>
  <c r="B7060" i="106"/>
  <c r="D7060" i="106"/>
  <c r="B7061" i="106"/>
  <c r="D7061" i="106"/>
  <c r="B7062" i="106"/>
  <c r="D7062" i="106"/>
  <c r="I178" i="29"/>
  <c r="B7063" i="106"/>
  <c r="D7063" i="106" s="1"/>
  <c r="J178" i="29"/>
  <c r="B7064" i="106" s="1"/>
  <c r="D7064" i="106" s="1"/>
  <c r="B7065" i="106"/>
  <c r="D7065" i="106"/>
  <c r="B7066" i="106"/>
  <c r="D7066" i="106"/>
  <c r="B7067" i="106"/>
  <c r="D7067" i="106"/>
  <c r="B7068" i="106"/>
  <c r="D7068" i="106"/>
  <c r="B7069" i="106"/>
  <c r="D7069" i="106"/>
  <c r="B7070" i="106"/>
  <c r="D7070" i="106"/>
  <c r="I204" i="29"/>
  <c r="B7071" i="106"/>
  <c r="D7071" i="106" s="1"/>
  <c r="J204" i="29"/>
  <c r="B7072" i="106" s="1"/>
  <c r="D7072" i="106" s="1"/>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s="1"/>
  <c r="J296" i="29"/>
  <c r="B7104" i="106" s="1"/>
  <c r="D7104" i="106" s="1"/>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c r="B7137" i="106"/>
  <c r="D7137" i="106"/>
  <c r="B7138" i="106"/>
  <c r="D7138" i="106"/>
  <c r="B7139" i="106"/>
  <c r="D7139" i="106"/>
  <c r="B7140" i="106"/>
  <c r="D7140" i="106"/>
  <c r="B7141" i="106"/>
  <c r="D7141" i="106"/>
  <c r="B7142" i="106"/>
  <c r="D7142" i="106"/>
  <c r="B7143" i="106"/>
  <c r="D7143" i="106"/>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c r="B7155" i="106"/>
  <c r="D7155" i="106"/>
  <c r="B7156" i="106"/>
  <c r="D7156" i="106"/>
  <c r="B7157" i="106"/>
  <c r="D7157" i="106"/>
  <c r="B7158" i="106"/>
  <c r="D7158" i="106"/>
  <c r="B7159" i="106"/>
  <c r="D7159" i="106"/>
  <c r="B7160" i="106"/>
  <c r="D7160" i="106"/>
  <c r="B7161" i="106"/>
  <c r="D7161" i="106"/>
  <c r="K316" i="29"/>
  <c r="B7162" i="106"/>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c r="B7173" i="106"/>
  <c r="D7173" i="106"/>
  <c r="B7174" i="106"/>
  <c r="D7174" i="106"/>
  <c r="B7175" i="106"/>
  <c r="D7175" i="106"/>
  <c r="B7176" i="106"/>
  <c r="D7176" i="106"/>
  <c r="B7177" i="106"/>
  <c r="D7177" i="106"/>
  <c r="B7178" i="106"/>
  <c r="D7178" i="106"/>
  <c r="B7179" i="106"/>
  <c r="D7179" i="106"/>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c r="B7191" i="106"/>
  <c r="D7191" i="106"/>
  <c r="B7192" i="106"/>
  <c r="D7192" i="106"/>
  <c r="B7193" i="106"/>
  <c r="D7193" i="106"/>
  <c r="B7194" i="106"/>
  <c r="D7194" i="106"/>
  <c r="B7195" i="106"/>
  <c r="D7195" i="106"/>
  <c r="B7196" i="106"/>
  <c r="D7196" i="106"/>
  <c r="B7197" i="106"/>
  <c r="D7197" i="106"/>
  <c r="K320" i="29"/>
  <c r="B7198" i="106"/>
  <c r="D7198" i="106" s="1"/>
  <c r="C323" i="29"/>
  <c r="B7199" i="106" s="1"/>
  <c r="D7199" i="106" s="1"/>
  <c r="D323" i="29"/>
  <c r="E323" i="29"/>
  <c r="F323" i="29"/>
  <c r="G323" i="29"/>
  <c r="B7203" i="106" s="1"/>
  <c r="D7203" i="106" s="1"/>
  <c r="H323" i="29"/>
  <c r="B7204" i="106"/>
  <c r="D7204" i="106" s="1"/>
  <c r="I323" i="29"/>
  <c r="B7205" i="106" s="1"/>
  <c r="D7205" i="106" s="1"/>
  <c r="J323" i="29"/>
  <c r="B7206" i="106"/>
  <c r="D7206" i="106" s="1"/>
  <c r="K321" i="29"/>
  <c r="B7696" i="106" s="1"/>
  <c r="D7696" i="106" s="1"/>
  <c r="K322" i="29"/>
  <c r="B7208" i="106"/>
  <c r="D7208" i="106" s="1"/>
  <c r="K326" i="29"/>
  <c r="B7209" i="106" s="1"/>
  <c r="D7209" i="106" s="1"/>
  <c r="B7210" i="106"/>
  <c r="D7210" i="106"/>
  <c r="K327" i="29"/>
  <c r="B7212" i="106"/>
  <c r="D7212" i="106" s="1"/>
  <c r="K328" i="29"/>
  <c r="B7213" i="106" s="1"/>
  <c r="D7213" i="106" s="1"/>
  <c r="H329" i="29"/>
  <c r="G331" i="29"/>
  <c r="B7220" i="106" s="1"/>
  <c r="D7220" i="106" s="1"/>
  <c r="J331" i="29"/>
  <c r="B7223" i="106" s="1"/>
  <c r="D7223" i="106" s="1"/>
  <c r="B7226" i="106"/>
  <c r="D7226" i="106"/>
  <c r="B7227" i="106"/>
  <c r="D7227" i="106"/>
  <c r="B7228" i="106"/>
  <c r="D7228" i="106"/>
  <c r="B7229" i="106"/>
  <c r="D7229" i="106"/>
  <c r="I339" i="29"/>
  <c r="J339" i="29"/>
  <c r="B7231" i="106" s="1"/>
  <c r="D7231" i="106" s="1"/>
  <c r="B7232" i="106"/>
  <c r="D7232" i="106"/>
  <c r="B7233" i="106"/>
  <c r="D7233" i="106"/>
  <c r="B7236" i="106"/>
  <c r="D7236" i="106" s="1"/>
  <c r="B7237" i="106"/>
  <c r="D7237" i="106" s="1"/>
  <c r="B7238" i="106"/>
  <c r="D7238" i="106" s="1"/>
  <c r="B7239" i="106"/>
  <c r="D7239" i="106" s="1"/>
  <c r="B7240" i="106"/>
  <c r="D7240" i="106" s="1"/>
  <c r="B7241" i="106"/>
  <c r="D7241" i="106" s="1"/>
  <c r="A7245" i="106"/>
  <c r="A7246" i="106" s="1"/>
  <c r="A7247"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s="1"/>
  <c r="B7606" i="106"/>
  <c r="B7607" i="106"/>
  <c r="B7608" i="106"/>
  <c r="F9" i="11"/>
  <c r="B7609" i="106"/>
  <c r="B7610" i="106"/>
  <c r="B7611" i="106"/>
  <c r="B7612" i="106"/>
  <c r="K9" i="11"/>
  <c r="B7613" i="106" s="1"/>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20" i="106"/>
  <c r="D7720" i="106"/>
  <c r="B7721" i="106"/>
  <c r="D7721" i="106"/>
  <c r="B7722" i="106"/>
  <c r="D7722" i="106"/>
  <c r="B7723" i="106"/>
  <c r="D7723" i="106"/>
  <c r="B7724" i="106"/>
  <c r="D7724" i="106"/>
  <c r="B7725" i="106"/>
  <c r="D7725" i="106"/>
  <c r="D7726" i="106"/>
  <c r="B7728" i="106"/>
  <c r="D7728" i="106" s="1"/>
  <c r="D7729" i="106"/>
  <c r="B7731" i="106"/>
  <c r="D7731" i="106"/>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B9" i="106" s="1"/>
  <c r="D31" i="36"/>
  <c r="D32" i="36"/>
  <c r="D33" i="36"/>
  <c r="D34" i="36"/>
  <c r="D37" i="36"/>
  <c r="D38" i="36"/>
  <c r="D40" i="36"/>
  <c r="D41" i="36"/>
  <c r="D42" i="36"/>
  <c r="D43" i="36"/>
  <c r="D44" i="36"/>
  <c r="D45" i="36"/>
  <c r="D46" i="36"/>
  <c r="D47" i="36"/>
  <c r="D48" i="36"/>
  <c r="D58" i="36"/>
  <c r="D60" i="36"/>
  <c r="D74" i="36"/>
  <c r="D75" i="36"/>
  <c r="D77" i="36"/>
  <c r="D78" i="36"/>
  <c r="D85" i="36"/>
  <c r="B64" i="127"/>
  <c r="B65" i="127"/>
  <c r="D26" i="108"/>
  <c r="E26" i="108"/>
  <c r="F26" i="108"/>
  <c r="G26" i="108"/>
  <c r="D27" i="108"/>
  <c r="E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F160" i="34" s="1"/>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s="1"/>
  <c r="C16" i="11"/>
  <c r="B2013" i="106" s="1"/>
  <c r="D2013" i="106" s="1"/>
  <c r="B7727" i="106"/>
  <c r="D7727" i="106"/>
  <c r="C49" i="8"/>
  <c r="B4" i="7"/>
  <c r="B1744" i="106" s="1"/>
  <c r="D1744" i="106" s="1"/>
  <c r="B5" i="7"/>
  <c r="B1745" i="106"/>
  <c r="D1745" i="106" s="1"/>
  <c r="B6" i="7"/>
  <c r="D6" i="7" s="1"/>
  <c r="B1762" i="106" s="1"/>
  <c r="D1762" i="106" s="1"/>
  <c r="B7" i="7"/>
  <c r="B1747" i="106" s="1"/>
  <c r="D1747" i="106" s="1"/>
  <c r="B8" i="7"/>
  <c r="B1748" i="106"/>
  <c r="D1748" i="106" s="1"/>
  <c r="B9" i="7"/>
  <c r="B1751" i="106" s="1"/>
  <c r="D1751" i="106" s="1"/>
  <c r="B10" i="7"/>
  <c r="B1749" i="106"/>
  <c r="D1749" i="106" s="1"/>
  <c r="B11" i="7"/>
  <c r="B1752" i="106" s="1"/>
  <c r="D1752" i="106" s="1"/>
  <c r="B12" i="7"/>
  <c r="B1753" i="106"/>
  <c r="D1753" i="106" s="1"/>
  <c r="B13" i="7"/>
  <c r="B3725" i="106" s="1"/>
  <c r="D3725" i="106" s="1"/>
  <c r="B14" i="7"/>
  <c r="B1754" i="106"/>
  <c r="D1754" i="106" s="1"/>
  <c r="B15" i="7"/>
  <c r="B1756" i="106" s="1"/>
  <c r="D1756" i="106" s="1"/>
  <c r="B16" i="7"/>
  <c r="B3446" i="106"/>
  <c r="D3446" i="106" s="1"/>
  <c r="B17" i="7"/>
  <c r="B4102" i="106" s="1"/>
  <c r="D4102" i="106" s="1"/>
  <c r="B18" i="7"/>
  <c r="B4103" i="106"/>
  <c r="D4103" i="106" s="1"/>
  <c r="C5" i="131"/>
  <c r="C34" i="131" s="1"/>
  <c r="B7298" i="106" s="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s="1"/>
  <c r="K10" i="29"/>
  <c r="B3062" i="106" s="1"/>
  <c r="D3062" i="106" s="1"/>
  <c r="K13" i="29"/>
  <c r="B1105" i="106"/>
  <c r="D1105" i="106" s="1"/>
  <c r="C33" i="29"/>
  <c r="D33" i="29"/>
  <c r="B778" i="106"/>
  <c r="D778" i="106" s="1"/>
  <c r="F33" i="29"/>
  <c r="B894" i="106" s="1"/>
  <c r="D894" i="106" s="1"/>
  <c r="G33" i="29"/>
  <c r="B952" i="106"/>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204" i="29" s="1"/>
  <c r="L188" i="29"/>
  <c r="L190" i="29"/>
  <c r="L198" i="29"/>
  <c r="L202" i="29"/>
  <c r="L223" i="29"/>
  <c r="L232" i="29"/>
  <c r="L237" i="29"/>
  <c r="L251" i="29"/>
  <c r="L255" i="29"/>
  <c r="L264" i="29"/>
  <c r="L271" i="29"/>
  <c r="L278" i="29"/>
  <c r="L286" i="29"/>
  <c r="L296" i="29"/>
  <c r="L305" i="29" s="1"/>
  <c r="L303" i="29"/>
  <c r="L323" i="29"/>
  <c r="L329" i="29"/>
  <c r="L339" i="29"/>
  <c r="L341" i="29" s="1"/>
  <c r="L344" i="29"/>
  <c r="L349" i="29"/>
  <c r="L352" i="29" s="1"/>
  <c r="C12" i="5"/>
  <c r="B5066" i="106" s="1"/>
  <c r="D5066" i="106" s="1"/>
  <c r="D12" i="5"/>
  <c r="B5334" i="106"/>
  <c r="D5334" i="106" s="1"/>
  <c r="E12" i="5"/>
  <c r="B5513" i="106" s="1"/>
  <c r="D5513" i="106" s="1"/>
  <c r="F12" i="5"/>
  <c r="B5557" i="106"/>
  <c r="D5557" i="106" s="1"/>
  <c r="G12" i="5"/>
  <c r="B5725" i="106" s="1"/>
  <c r="D5725" i="106" s="1"/>
  <c r="H12" i="5"/>
  <c r="B5873" i="106"/>
  <c r="D5873" i="106" s="1"/>
  <c r="I12" i="5"/>
  <c r="B5918" i="106" s="1"/>
  <c r="D5918" i="106" s="1"/>
  <c r="J12" i="5"/>
  <c r="B6301" i="106"/>
  <c r="D6301" i="106" s="1"/>
  <c r="K12" i="5"/>
  <c r="B5987" i="106" s="1"/>
  <c r="D5987" i="106" s="1"/>
  <c r="C18" i="5"/>
  <c r="B5071" i="106"/>
  <c r="D5071" i="106" s="1"/>
  <c r="D18" i="5"/>
  <c r="B5339" i="106" s="1"/>
  <c r="D5339" i="106" s="1"/>
  <c r="E18" i="5"/>
  <c r="B5518" i="106"/>
  <c r="D5518" i="106" s="1"/>
  <c r="F18" i="5"/>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c r="D5342" i="106" s="1"/>
  <c r="E67" i="5"/>
  <c r="B5521" i="106" s="1"/>
  <c r="D5521" i="106" s="1"/>
  <c r="F67" i="5"/>
  <c r="B5582" i="106"/>
  <c r="D5582" i="106" s="1"/>
  <c r="G67" i="5"/>
  <c r="B5733" i="106" s="1"/>
  <c r="D5733" i="106" s="1"/>
  <c r="H67" i="5"/>
  <c r="B5881" i="106"/>
  <c r="D5881" i="106" s="1"/>
  <c r="I67" i="5"/>
  <c r="B5926" i="106" s="1"/>
  <c r="D5926" i="106" s="1"/>
  <c r="J67" i="5"/>
  <c r="B6318" i="106"/>
  <c r="D6318" i="106" s="1"/>
  <c r="K67" i="5"/>
  <c r="B5995" i="106" s="1"/>
  <c r="D5995" i="106" s="1"/>
  <c r="C82" i="5"/>
  <c r="B5102" i="106"/>
  <c r="D5102" i="106" s="1"/>
  <c r="D82" i="5"/>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c r="D6351" i="106" s="1"/>
  <c r="K108" i="5"/>
  <c r="B5999" i="106" s="1"/>
  <c r="D5999" i="106" s="1"/>
  <c r="C114" i="5"/>
  <c r="B5125" i="106"/>
  <c r="D5125" i="106" s="1"/>
  <c r="D114" i="5"/>
  <c r="B5360" i="106" s="1"/>
  <c r="D5360" i="106" s="1"/>
  <c r="F114" i="5"/>
  <c r="B5592" i="106"/>
  <c r="D5592" i="106" s="1"/>
  <c r="G114" i="5"/>
  <c r="C121" i="5"/>
  <c r="B5132" i="106"/>
  <c r="D5132" i="106" s="1"/>
  <c r="D121" i="5"/>
  <c r="E121" i="5"/>
  <c r="B5534" i="106"/>
  <c r="D5534" i="106" s="1"/>
  <c r="F121" i="5"/>
  <c r="F131" i="5"/>
  <c r="F154" i="5"/>
  <c r="F172" i="5" s="1"/>
  <c r="B5644" i="106" s="1"/>
  <c r="D5644" i="106" s="1"/>
  <c r="G121" i="5"/>
  <c r="B5748" i="106" s="1"/>
  <c r="D5748" i="106" s="1"/>
  <c r="H121" i="5"/>
  <c r="B5893" i="106"/>
  <c r="D5893" i="106" s="1"/>
  <c r="J121" i="5"/>
  <c r="K121" i="5"/>
  <c r="B6006" i="106"/>
  <c r="D6006" i="106" s="1"/>
  <c r="C131" i="5"/>
  <c r="D131" i="5"/>
  <c r="B5369" i="106"/>
  <c r="D5369" i="106" s="1"/>
  <c r="B5614" i="106"/>
  <c r="D5614" i="106" s="1"/>
  <c r="C140" i="5"/>
  <c r="B5161" i="106" s="1"/>
  <c r="D5161" i="106"/>
  <c r="D140" i="5"/>
  <c r="B5383" i="106"/>
  <c r="D5383" i="106" s="1"/>
  <c r="G140" i="5"/>
  <c r="G144" i="5"/>
  <c r="B5756" i="106"/>
  <c r="D5756" i="106" s="1"/>
  <c r="G154" i="5"/>
  <c r="B4357" i="106" s="1"/>
  <c r="D4357" i="106" s="1"/>
  <c r="C144" i="5"/>
  <c r="B5165" i="106"/>
  <c r="D5165" i="106" s="1"/>
  <c r="C154" i="5"/>
  <c r="D154" i="5"/>
  <c r="B5394" i="106"/>
  <c r="D5394" i="106" s="1"/>
  <c r="E172" i="5"/>
  <c r="H172" i="5"/>
  <c r="B5899" i="106"/>
  <c r="D5899" i="106" s="1"/>
  <c r="I172" i="5"/>
  <c r="J172" i="5"/>
  <c r="B6396" i="106"/>
  <c r="D6396" i="106" s="1"/>
  <c r="K172" i="5"/>
  <c r="B5000" i="106" s="1"/>
  <c r="D5000" i="106"/>
  <c r="K173" i="5"/>
  <c r="C178" i="5"/>
  <c r="D178" i="5"/>
  <c r="B5423" i="106"/>
  <c r="D5423" i="106" s="1"/>
  <c r="E178" i="5"/>
  <c r="F178" i="5"/>
  <c r="B5655" i="106"/>
  <c r="D5655" i="106" s="1"/>
  <c r="G178" i="5"/>
  <c r="B5780" i="106" s="1"/>
  <c r="D5780" i="106" s="1"/>
  <c r="H178" i="5"/>
  <c r="I178" i="5"/>
  <c r="J178" i="5"/>
  <c r="B6400" i="106"/>
  <c r="D6400" i="106" s="1"/>
  <c r="K178" i="5"/>
  <c r="B4951" i="106" s="1"/>
  <c r="D4951" i="106"/>
  <c r="C184" i="5"/>
  <c r="B5232" i="106"/>
  <c r="D5232" i="106" s="1"/>
  <c r="D184" i="5"/>
  <c r="F184" i="5"/>
  <c r="B5658" i="106"/>
  <c r="D5658" i="106" s="1"/>
  <c r="G184" i="5"/>
  <c r="B5784" i="106" s="1"/>
  <c r="D5784" i="106"/>
  <c r="H184" i="5"/>
  <c r="B5908" i="106"/>
  <c r="D5908" i="106" s="1"/>
  <c r="K184" i="5"/>
  <c r="B6016" i="106" s="1"/>
  <c r="D6016" i="106"/>
  <c r="B4395" i="106"/>
  <c r="D4395" i="106"/>
  <c r="D191" i="5"/>
  <c r="B4396" i="106"/>
  <c r="D4396" i="106" s="1"/>
  <c r="F191" i="5"/>
  <c r="G191" i="5"/>
  <c r="G201" i="5"/>
  <c r="B5260" i="106"/>
  <c r="D5260" i="106"/>
  <c r="D211" i="5"/>
  <c r="B5444" i="106"/>
  <c r="D5444" i="106" s="1"/>
  <c r="F211" i="5"/>
  <c r="B5677" i="106" s="1"/>
  <c r="D5677" i="106"/>
  <c r="G211" i="5"/>
  <c r="B5803" i="106"/>
  <c r="D5803" i="106" s="1"/>
  <c r="B4411" i="106"/>
  <c r="D4411" i="106" s="1"/>
  <c r="D216" i="5"/>
  <c r="F216" i="5"/>
  <c r="B4413" i="106"/>
  <c r="D4413" i="106" s="1"/>
  <c r="G216" i="5"/>
  <c r="B4414" i="106" s="1"/>
  <c r="D4414" i="106" s="1"/>
  <c r="B5286" i="106"/>
  <c r="D5286" i="106"/>
  <c r="D224" i="5"/>
  <c r="B5470" i="106"/>
  <c r="D5470" i="106" s="1"/>
  <c r="F224" i="5"/>
  <c r="B5703" i="106" s="1"/>
  <c r="D5703" i="106" s="1"/>
  <c r="G224" i="5"/>
  <c r="B5829" i="106"/>
  <c r="D5829" i="106" s="1"/>
  <c r="B5304" i="106"/>
  <c r="D5304" i="106" s="1"/>
  <c r="D228" i="5"/>
  <c r="B5488" i="106" s="1"/>
  <c r="D5488" i="106"/>
  <c r="G228" i="5"/>
  <c r="G259" i="5"/>
  <c r="B6837" i="106" s="1"/>
  <c r="D6837" i="106" s="1"/>
  <c r="B6833" i="106"/>
  <c r="D6833" i="106"/>
  <c r="D259" i="5"/>
  <c r="B6834" i="106"/>
  <c r="D6834" i="106" s="1"/>
  <c r="E259" i="5"/>
  <c r="B6835" i="106" s="1"/>
  <c r="F259" i="5"/>
  <c r="B6836" i="106"/>
  <c r="D6836" i="106" s="1"/>
  <c r="H259" i="5"/>
  <c r="J259" i="5"/>
  <c r="K259" i="5"/>
  <c r="K273" i="5"/>
  <c r="B4442" i="106" s="1"/>
  <c r="D4442" i="106"/>
  <c r="D5" i="4"/>
  <c r="B3406" i="106" s="1"/>
  <c r="D3406" i="106" s="1"/>
  <c r="G14" i="4"/>
  <c r="B2609" i="106" s="1"/>
  <c r="G15" i="4"/>
  <c r="B6032" i="106"/>
  <c r="D6032" i="106" s="1"/>
  <c r="C14" i="4"/>
  <c r="B2558" i="106" s="1"/>
  <c r="D2558" i="106" s="1"/>
  <c r="D14" i="4"/>
  <c r="B2570" i="106"/>
  <c r="D2570" i="106" s="1"/>
  <c r="F14" i="4"/>
  <c r="B2597" i="106" s="1"/>
  <c r="D2609" i="106"/>
  <c r="E15" i="4"/>
  <c r="B2633" i="106"/>
  <c r="D2633" i="106" s="1"/>
  <c r="N22" i="3"/>
  <c r="B283" i="106" s="1"/>
  <c r="D283" i="106" s="1"/>
  <c r="D7" i="118"/>
  <c r="D8" i="118"/>
  <c r="D9" i="118"/>
  <c r="H14" i="118"/>
  <c r="H19" i="118"/>
  <c r="H24" i="118"/>
  <c r="H28" i="118"/>
  <c r="H29" i="118"/>
  <c r="K28" i="118" s="1"/>
  <c r="O27" i="118" s="1"/>
  <c r="O29" i="118" s="1"/>
  <c r="D22" i="37"/>
  <c r="J22" i="37"/>
  <c r="L22" i="37"/>
  <c r="D24" i="37"/>
  <c r="B4270" i="106" s="1"/>
  <c r="D4270" i="106"/>
  <c r="B83" i="36"/>
  <c r="L5" i="11"/>
  <c r="B2056" i="106" s="1"/>
  <c r="D2056" i="106" s="1"/>
  <c r="D2597" i="106"/>
  <c r="D5" i="7"/>
  <c r="B1761" i="106" s="1"/>
  <c r="D1761" i="106" s="1"/>
  <c r="F135" i="34"/>
  <c r="F129" i="34"/>
  <c r="F126" i="34"/>
  <c r="B5847" i="106"/>
  <c r="D5847" i="106" s="1"/>
  <c r="B5752" i="106"/>
  <c r="D5752" i="106" s="1"/>
  <c r="B5599" i="106"/>
  <c r="D5599" i="106" s="1"/>
  <c r="K274" i="5"/>
  <c r="B6022" i="106" s="1"/>
  <c r="H173" i="5"/>
  <c r="B5906" i="106"/>
  <c r="D5906" i="106" s="1"/>
  <c r="F105" i="34"/>
  <c r="H6" i="4"/>
  <c r="B2656" i="106" s="1"/>
  <c r="D2656" i="106"/>
  <c r="D12" i="7"/>
  <c r="B1769" i="106" s="1"/>
  <c r="D1769" i="106" s="1"/>
  <c r="H166" i="29"/>
  <c r="L331" i="29"/>
  <c r="K24" i="12"/>
  <c r="L13" i="11"/>
  <c r="B2060" i="106"/>
  <c r="D2060" i="106" s="1"/>
  <c r="F19" i="7"/>
  <c r="C331" i="29"/>
  <c r="B7216" i="106"/>
  <c r="D7216" i="106" s="1"/>
  <c r="G29" i="108"/>
  <c r="E29" i="108"/>
  <c r="K178" i="29"/>
  <c r="B2819" i="106"/>
  <c r="D2819" i="106" s="1"/>
  <c r="F35" i="34"/>
  <c r="F34" i="34"/>
  <c r="H109" i="5"/>
  <c r="B1746" i="106"/>
  <c r="D1746" i="106" s="1"/>
  <c r="E109" i="5"/>
  <c r="D109" i="5"/>
  <c r="C109" i="5"/>
  <c r="B5121" i="106" s="1"/>
  <c r="D5121" i="106" s="1"/>
  <c r="C41" i="3"/>
  <c r="B93" i="106" s="1"/>
  <c r="D93" i="106" s="1"/>
  <c r="H33" i="118"/>
  <c r="D11" i="37"/>
  <c r="D18" i="7"/>
  <c r="B4105" i="106"/>
  <c r="D4105" i="106" s="1"/>
  <c r="K7" i="4"/>
  <c r="B3718" i="106" s="1"/>
  <c r="D3718" i="106" s="1"/>
  <c r="F106" i="34"/>
  <c r="J109" i="5"/>
  <c r="F128" i="34"/>
  <c r="D14" i="7"/>
  <c r="B1770" i="106"/>
  <c r="D1770" i="106" s="1"/>
  <c r="N23" i="3"/>
  <c r="B284" i="106" s="1"/>
  <c r="D284" i="106" s="1"/>
  <c r="F5" i="4"/>
  <c r="B3408" i="106"/>
  <c r="D3408" i="106" s="1"/>
  <c r="C5" i="4"/>
  <c r="B3405" i="106" s="1"/>
  <c r="D3405" i="106" s="1"/>
  <c r="B6840" i="106"/>
  <c r="D6840" i="106"/>
  <c r="D172" i="5"/>
  <c r="B5412" i="106"/>
  <c r="D5412" i="106" s="1"/>
  <c r="B5618" i="106"/>
  <c r="D5618" i="106" s="1"/>
  <c r="K109" i="5"/>
  <c r="B6028" i="106" s="1"/>
  <c r="F16" i="11"/>
  <c r="F48" i="34"/>
  <c r="F40" i="34"/>
  <c r="B7200" i="106"/>
  <c r="D7200" i="106" s="1"/>
  <c r="D331" i="29"/>
  <c r="B7217" i="106" s="1"/>
  <c r="D7217" i="106" s="1"/>
  <c r="B7144" i="106"/>
  <c r="D7144" i="106"/>
  <c r="K323" i="29"/>
  <c r="K331" i="29"/>
  <c r="B6901" i="106"/>
  <c r="D6901" i="106"/>
  <c r="F51" i="34"/>
  <c r="B6885" i="106"/>
  <c r="D6885" i="106" s="1"/>
  <c r="F43" i="34"/>
  <c r="B7211" i="106"/>
  <c r="D7211" i="106"/>
  <c r="K329" i="29"/>
  <c r="B6893" i="106"/>
  <c r="D6893" i="106" s="1"/>
  <c r="F47" i="34"/>
  <c r="B6877" i="106"/>
  <c r="D6877" i="106"/>
  <c r="F39" i="34"/>
  <c r="B3703" i="106"/>
  <c r="D3703" i="106"/>
  <c r="K349" i="29"/>
  <c r="B3676" i="106"/>
  <c r="D3676" i="106" s="1"/>
  <c r="K344" i="29"/>
  <c r="G354" i="29"/>
  <c r="B3650" i="106" s="1"/>
  <c r="D3650" i="106"/>
  <c r="D341" i="29"/>
  <c r="I76" i="4"/>
  <c r="L41" i="3"/>
  <c r="I41" i="3"/>
  <c r="K16" i="11"/>
  <c r="B2055" i="106"/>
  <c r="D2055" i="106" s="1"/>
  <c r="H305" i="29"/>
  <c r="B1554" i="106" s="1"/>
  <c r="D1554" i="106"/>
  <c r="E305" i="29"/>
  <c r="B1536" i="106"/>
  <c r="D1536" i="106" s="1"/>
  <c r="D305" i="29"/>
  <c r="B1530" i="106" s="1"/>
  <c r="D1530" i="106"/>
  <c r="B1512" i="106"/>
  <c r="D1512" i="106"/>
  <c r="K286" i="29"/>
  <c r="B1352" i="106"/>
  <c r="D1352" i="106"/>
  <c r="E204" i="29"/>
  <c r="B1353" i="106"/>
  <c r="D1353" i="106" s="1"/>
  <c r="B1264" i="106"/>
  <c r="D1264" i="106" s="1"/>
  <c r="H129" i="29"/>
  <c r="B1239" i="106"/>
  <c r="D1239" i="106"/>
  <c r="E129" i="29"/>
  <c r="B1146" i="106"/>
  <c r="D1146" i="106" s="1"/>
  <c r="K110" i="29"/>
  <c r="B122" i="106"/>
  <c r="D122" i="106"/>
  <c r="D41" i="3"/>
  <c r="E17" i="145"/>
  <c r="G17" i="145" s="1"/>
  <c r="B1134" i="106"/>
  <c r="D1134" i="106" s="1"/>
  <c r="B7759" i="106"/>
  <c r="D7759" i="106" s="1"/>
  <c r="B1339" i="106"/>
  <c r="D1339" i="106" s="1"/>
  <c r="C204" i="29"/>
  <c r="B1340" i="106" s="1"/>
  <c r="D1340" i="106"/>
  <c r="B169" i="106"/>
  <c r="D169" i="106" s="1"/>
  <c r="F41" i="3"/>
  <c r="E16" i="145"/>
  <c r="G16" i="145"/>
  <c r="B1131" i="106"/>
  <c r="D1131" i="106"/>
  <c r="A1" i="131"/>
  <c r="L3" i="11"/>
  <c r="B7596" i="106" s="1"/>
  <c r="L9" i="11"/>
  <c r="B7614" i="106" s="1"/>
  <c r="L10" i="11"/>
  <c r="B2058" i="106" s="1"/>
  <c r="D2058" i="106" s="1"/>
  <c r="D10" i="7"/>
  <c r="B1765" i="106"/>
  <c r="D1765" i="106" s="1"/>
  <c r="D16" i="7"/>
  <c r="B3447" i="106" s="1"/>
  <c r="D3447" i="106" s="1"/>
  <c r="D8" i="7"/>
  <c r="B1764" i="106" s="1"/>
  <c r="D1764" i="106"/>
  <c r="F273" i="5"/>
  <c r="B4950" i="106"/>
  <c r="D4950" i="106"/>
  <c r="L102" i="29"/>
  <c r="B1121" i="106"/>
  <c r="D1121" i="106"/>
  <c r="K53" i="29"/>
  <c r="E12" i="145"/>
  <c r="G12" i="145" s="1"/>
  <c r="B731" i="106"/>
  <c r="D731" i="106"/>
  <c r="B1116" i="106"/>
  <c r="D1116" i="106" s="1"/>
  <c r="K47" i="29"/>
  <c r="F40" i="108"/>
  <c r="G42" i="108" s="1"/>
  <c r="D40" i="108"/>
  <c r="E42" i="108" s="1"/>
  <c r="B7600" i="106"/>
  <c r="L6" i="11"/>
  <c r="B7605" i="106"/>
  <c r="D6022" i="106"/>
  <c r="E273" i="5"/>
  <c r="B7747" i="106" s="1"/>
  <c r="D6835" i="106"/>
  <c r="B4398" i="106"/>
  <c r="D4398" i="106" s="1"/>
  <c r="B5537" i="106"/>
  <c r="D5537" i="106" s="1"/>
  <c r="E173" i="5"/>
  <c r="L273" i="29"/>
  <c r="L288" i="29" s="1"/>
  <c r="L74" i="29"/>
  <c r="B720" i="106"/>
  <c r="D720" i="106" s="1"/>
  <c r="B7618" i="106"/>
  <c r="L14" i="11"/>
  <c r="B7623" i="106"/>
  <c r="B7230" i="106"/>
  <c r="D7230" i="106"/>
  <c r="I341" i="29"/>
  <c r="B7215" i="106"/>
  <c r="D7215" i="106" s="1"/>
  <c r="J16" i="4"/>
  <c r="B6226" i="106" s="1"/>
  <c r="D6226" i="106"/>
  <c r="B7202" i="106"/>
  <c r="D7202" i="106"/>
  <c r="F331" i="29"/>
  <c r="B7219" i="106"/>
  <c r="D7219" i="106" s="1"/>
  <c r="B7503" i="106"/>
  <c r="L34" i="131"/>
  <c r="B7531" i="106"/>
  <c r="B7214" i="106"/>
  <c r="D7214" i="106"/>
  <c r="H331" i="29"/>
  <c r="B7221" i="106"/>
  <c r="D7221" i="106" s="1"/>
  <c r="B7201" i="106"/>
  <c r="D7201" i="106" s="1"/>
  <c r="E331" i="29"/>
  <c r="B7218" i="106" s="1"/>
  <c r="D7218" i="106" s="1"/>
  <c r="B6917" i="106"/>
  <c r="D6917" i="106"/>
  <c r="J74" i="29"/>
  <c r="D273" i="5"/>
  <c r="B5501" i="106" s="1"/>
  <c r="D5501" i="106"/>
  <c r="D7246" i="106"/>
  <c r="J305" i="29"/>
  <c r="B7117" i="106"/>
  <c r="D7117" i="106" s="1"/>
  <c r="I305" i="29"/>
  <c r="B7116" i="106" s="1"/>
  <c r="D7116" i="106" s="1"/>
  <c r="J150" i="29"/>
  <c r="B7052" i="106"/>
  <c r="D7052" i="106" s="1"/>
  <c r="I150" i="29"/>
  <c r="B6916" i="106"/>
  <c r="D6916" i="106"/>
  <c r="I74" i="29"/>
  <c r="I49" i="8"/>
  <c r="B3628" i="106"/>
  <c r="D3628" i="106" s="1"/>
  <c r="D354" i="29"/>
  <c r="B3629" i="106" s="1"/>
  <c r="D3629" i="106"/>
  <c r="E44" i="4"/>
  <c r="B3235" i="106"/>
  <c r="D3235" i="106" s="1"/>
  <c r="D77" i="4"/>
  <c r="B3238" i="106" s="1"/>
  <c r="D3238" i="106"/>
  <c r="B3229" i="106"/>
  <c r="D3229" i="106"/>
  <c r="C77" i="4"/>
  <c r="B3232" i="106"/>
  <c r="D3232" i="106" s="1"/>
  <c r="B1977" i="106"/>
  <c r="D1977" i="106" s="1"/>
  <c r="H24" i="12"/>
  <c r="B1867" i="106"/>
  <c r="D1867" i="106"/>
  <c r="F15" i="8"/>
  <c r="K303" i="29"/>
  <c r="B4099" i="106"/>
  <c r="D4099" i="106"/>
  <c r="B1555" i="106"/>
  <c r="D1555" i="106"/>
  <c r="K296" i="29"/>
  <c r="G305" i="29"/>
  <c r="B1548" i="106" s="1"/>
  <c r="D1548" i="106" s="1"/>
  <c r="F305" i="29"/>
  <c r="B1542" i="106"/>
  <c r="D1542" i="106" s="1"/>
  <c r="B1523" i="106"/>
  <c r="D1523" i="106" s="1"/>
  <c r="C305" i="29"/>
  <c r="B1524" i="106" s="1"/>
  <c r="D1524" i="106"/>
  <c r="K271" i="29"/>
  <c r="B1508" i="106"/>
  <c r="D1508" i="106" s="1"/>
  <c r="K255" i="29"/>
  <c r="B1491" i="106" s="1"/>
  <c r="D1491" i="106"/>
  <c r="K237" i="29"/>
  <c r="B1485" i="106"/>
  <c r="D1485" i="106" s="1"/>
  <c r="B1475" i="106"/>
  <c r="D1475" i="106" s="1"/>
  <c r="K232" i="29"/>
  <c r="B1481" i="106" s="1"/>
  <c r="K198" i="29"/>
  <c r="B2842" i="106"/>
  <c r="D2842" i="106" s="1"/>
  <c r="B1317" i="106"/>
  <c r="D1317" i="106" s="1"/>
  <c r="H168" i="29"/>
  <c r="B1318" i="106" s="1"/>
  <c r="D1318" i="106" s="1"/>
  <c r="B1127" i="106"/>
  <c r="D1127" i="106"/>
  <c r="K65" i="29"/>
  <c r="B1133" i="106"/>
  <c r="D1133" i="106" s="1"/>
  <c r="B1123" i="106"/>
  <c r="D1123" i="106" s="1"/>
  <c r="K57" i="29"/>
  <c r="E24" i="108" s="1"/>
  <c r="K352" i="29"/>
  <c r="B3640" i="106"/>
  <c r="D3640" i="106" s="1"/>
  <c r="F341" i="29"/>
  <c r="K77" i="4"/>
  <c r="B3587" i="106" s="1"/>
  <c r="D3587" i="106" s="1"/>
  <c r="B3296" i="106"/>
  <c r="D3296" i="106"/>
  <c r="G77" i="4"/>
  <c r="B3261" i="106" s="1"/>
  <c r="D3261" i="106"/>
  <c r="L12" i="11"/>
  <c r="B2059" i="106"/>
  <c r="D2059" i="106" s="1"/>
  <c r="L8" i="11"/>
  <c r="B2057" i="106" s="1"/>
  <c r="D2057" i="106"/>
  <c r="G24" i="12"/>
  <c r="B1492" i="106"/>
  <c r="D1492" i="106" s="1"/>
  <c r="K264" i="29"/>
  <c r="B1500" i="106" s="1"/>
  <c r="D1500" i="106"/>
  <c r="K251" i="29"/>
  <c r="B1488" i="106"/>
  <c r="D1488" i="106" s="1"/>
  <c r="B1417" i="106"/>
  <c r="D1417" i="106" s="1"/>
  <c r="D273" i="29"/>
  <c r="B1446" i="106" s="1"/>
  <c r="H190" i="29"/>
  <c r="B2828" i="106"/>
  <c r="D2828" i="106" s="1"/>
  <c r="K136" i="29"/>
  <c r="B2986" i="106"/>
  <c r="D2986" i="106" s="1"/>
  <c r="B1256" i="106"/>
  <c r="D1256" i="106" s="1"/>
  <c r="G129" i="29"/>
  <c r="B1258" i="106" s="1"/>
  <c r="K100" i="29"/>
  <c r="B7013" i="106"/>
  <c r="D7013" i="106" s="1"/>
  <c r="B1135" i="106"/>
  <c r="D1135" i="106"/>
  <c r="K72" i="29"/>
  <c r="B1141" i="106"/>
  <c r="D1141" i="106" s="1"/>
  <c r="B1021" i="106"/>
  <c r="D1021" i="106" s="1"/>
  <c r="H74" i="29"/>
  <c r="E39" i="108"/>
  <c r="B1144" i="106"/>
  <c r="D1144" i="106"/>
  <c r="K188" i="29"/>
  <c r="B1358" i="106"/>
  <c r="D1358" i="106" s="1"/>
  <c r="F204" i="29"/>
  <c r="B1359" i="106" s="1"/>
  <c r="D1359" i="106" s="1"/>
  <c r="B1345" i="106"/>
  <c r="D1345" i="106"/>
  <c r="D204" i="29"/>
  <c r="B1346" i="106"/>
  <c r="D1346" i="106" s="1"/>
  <c r="B1283" i="106"/>
  <c r="D1283" i="106" s="1"/>
  <c r="K146" i="29"/>
  <c r="B7048" i="106" s="1"/>
  <c r="B1275" i="106"/>
  <c r="D1275" i="106"/>
  <c r="K127" i="29"/>
  <c r="B1279" i="106"/>
  <c r="D1279" i="106" s="1"/>
  <c r="B1266" i="106"/>
  <c r="D1266" i="106" s="1"/>
  <c r="H150" i="29"/>
  <c r="B1273" i="106" s="1"/>
  <c r="D1273" i="106"/>
  <c r="B1247" i="106"/>
  <c r="D1247" i="106"/>
  <c r="F129" i="29"/>
  <c r="B1231" i="106"/>
  <c r="D1231" i="106" s="1"/>
  <c r="D129" i="29"/>
  <c r="B1233" i="106" s="1"/>
  <c r="B1109" i="106"/>
  <c r="D1109" i="106"/>
  <c r="K42" i="29"/>
  <c r="G74" i="29"/>
  <c r="B905" i="106"/>
  <c r="D905" i="106" s="1"/>
  <c r="F74" i="29"/>
  <c r="D74" i="29"/>
  <c r="B211" i="106"/>
  <c r="D211" i="106" s="1"/>
  <c r="H41" i="3"/>
  <c r="B188" i="106"/>
  <c r="D188" i="106"/>
  <c r="G41" i="3"/>
  <c r="B139" i="106"/>
  <c r="D139" i="106" s="1"/>
  <c r="E41" i="3"/>
  <c r="J19" i="145"/>
  <c r="D86" i="36" s="1"/>
  <c r="L150" i="29"/>
  <c r="C273" i="5"/>
  <c r="J24" i="12"/>
  <c r="B7730" i="106"/>
  <c r="D7730" i="106"/>
  <c r="B7270" i="106"/>
  <c r="L114" i="29"/>
  <c r="L16" i="11"/>
  <c r="B2061" i="106" s="1"/>
  <c r="D2061" i="106" s="1"/>
  <c r="B2031" i="106"/>
  <c r="D2031" i="106"/>
  <c r="B6025" i="106"/>
  <c r="D6025" i="106" s="1"/>
  <c r="H4" i="4"/>
  <c r="C4" i="4"/>
  <c r="B2551" i="106" s="1"/>
  <c r="D2551" i="106" s="1"/>
  <c r="D50" i="36"/>
  <c r="B1515" i="106"/>
  <c r="D1515" i="106" s="1"/>
  <c r="G16" i="4"/>
  <c r="B2611" i="106" s="1"/>
  <c r="D2611" i="106" s="1"/>
  <c r="B3318" i="106"/>
  <c r="D3318" i="106" s="1"/>
  <c r="I77" i="4"/>
  <c r="B3319" i="106" s="1"/>
  <c r="D3319" i="106" s="1"/>
  <c r="K4" i="4"/>
  <c r="D6028" i="106"/>
  <c r="B124" i="106"/>
  <c r="D124" i="106"/>
  <c r="D51" i="36"/>
  <c r="B1151" i="106"/>
  <c r="D1151" i="106" s="1"/>
  <c r="K112" i="29"/>
  <c r="B1241" i="106"/>
  <c r="D1241" i="106"/>
  <c r="E150" i="29"/>
  <c r="B1242" i="106"/>
  <c r="D1242" i="106" s="1"/>
  <c r="B2917" i="106"/>
  <c r="D2917" i="106"/>
  <c r="D59" i="36"/>
  <c r="B7207" i="106"/>
  <c r="D7207" i="106" s="1"/>
  <c r="J13" i="4"/>
  <c r="B7042" i="106" s="1"/>
  <c r="D7042" i="106"/>
  <c r="J4" i="4"/>
  <c r="B6220" i="106" s="1"/>
  <c r="D6220" i="106"/>
  <c r="K275" i="5"/>
  <c r="B6023" i="106" s="1"/>
  <c r="D6023" i="106" s="1"/>
  <c r="B5320" i="106"/>
  <c r="D5320" i="106"/>
  <c r="B929" i="106"/>
  <c r="D929" i="106" s="1"/>
  <c r="F114" i="29"/>
  <c r="B931" i="106" s="1"/>
  <c r="D931" i="106"/>
  <c r="B987" i="106"/>
  <c r="D987" i="106"/>
  <c r="G114" i="29"/>
  <c r="B1115" i="106"/>
  <c r="D1115" i="106" s="1"/>
  <c r="G21" i="108"/>
  <c r="E21" i="108"/>
  <c r="D150" i="29"/>
  <c r="B1234" i="106" s="1"/>
  <c r="D1234" i="106" s="1"/>
  <c r="D1233" i="106"/>
  <c r="F150" i="29"/>
  <c r="B1250" i="106"/>
  <c r="D1250" i="106" s="1"/>
  <c r="B1249" i="106"/>
  <c r="D1249" i="106" s="1"/>
  <c r="K148" i="29"/>
  <c r="D7048" i="106"/>
  <c r="K190" i="29"/>
  <c r="B2837" i="106"/>
  <c r="D2837" i="106" s="1"/>
  <c r="G150" i="29"/>
  <c r="D1258" i="106"/>
  <c r="D1446" i="106"/>
  <c r="B1125" i="106"/>
  <c r="D1125" i="106" s="1"/>
  <c r="G24" i="108"/>
  <c r="K129" i="29"/>
  <c r="K202" i="29"/>
  <c r="B4157" i="106"/>
  <c r="D4157" i="106" s="1"/>
  <c r="K305" i="29"/>
  <c r="B1560" i="106" s="1"/>
  <c r="D1560" i="106" s="1"/>
  <c r="B1559" i="106"/>
  <c r="D1559" i="106"/>
  <c r="H13" i="4"/>
  <c r="B1875" i="106"/>
  <c r="D1875" i="106" s="1"/>
  <c r="F22" i="37"/>
  <c r="B1983" i="106"/>
  <c r="D1983" i="106" s="1"/>
  <c r="H26" i="12"/>
  <c r="B7740" i="106" s="1"/>
  <c r="D7740" i="106" s="1"/>
  <c r="B3274" i="106"/>
  <c r="D3274" i="106"/>
  <c r="E77" i="4"/>
  <c r="B3277" i="106"/>
  <c r="D3277" i="106" s="1"/>
  <c r="B6977" i="106"/>
  <c r="D6977" i="106" s="1"/>
  <c r="I114" i="29"/>
  <c r="D7747" i="106"/>
  <c r="E23" i="108"/>
  <c r="B1122" i="106"/>
  <c r="D1122" i="106"/>
  <c r="G23" i="108"/>
  <c r="B7732" i="106"/>
  <c r="D7732" i="106" s="1"/>
  <c r="J26" i="12"/>
  <c r="B7742" i="106" s="1"/>
  <c r="D7742" i="106"/>
  <c r="B190" i="106"/>
  <c r="D190" i="106" s="1"/>
  <c r="D54" i="36"/>
  <c r="B813" i="106"/>
  <c r="D813" i="106" s="1"/>
  <c r="D114" i="29"/>
  <c r="B815" i="106" s="1"/>
  <c r="D815" i="106" s="1"/>
  <c r="B1045" i="106"/>
  <c r="D1045" i="106" s="1"/>
  <c r="K138" i="29"/>
  <c r="B2093" i="106"/>
  <c r="D2093" i="106" s="1"/>
  <c r="H204" i="29"/>
  <c r="B1376" i="106" s="1"/>
  <c r="D1376" i="106"/>
  <c r="B2830" i="106"/>
  <c r="D2830" i="106"/>
  <c r="B1958" i="106"/>
  <c r="D1958" i="106"/>
  <c r="G26" i="12"/>
  <c r="B7739" i="106"/>
  <c r="D7739" i="106" s="1"/>
  <c r="B3642" i="106"/>
  <c r="D3642" i="106" s="1"/>
  <c r="F354" i="29"/>
  <c r="B3643" i="106" s="1"/>
  <c r="D3643" i="106" s="1"/>
  <c r="K16" i="4"/>
  <c r="B7243" i="106"/>
  <c r="D7243" i="106" s="1"/>
  <c r="K273" i="29"/>
  <c r="B1510" i="106" s="1"/>
  <c r="D1481" i="106"/>
  <c r="B4171" i="106"/>
  <c r="D4171" i="106" s="1"/>
  <c r="N36" i="3"/>
  <c r="B6978" i="106"/>
  <c r="D6978" i="106" s="1"/>
  <c r="B7224" i="106"/>
  <c r="D7224" i="106" s="1"/>
  <c r="F13" i="34"/>
  <c r="I354" i="29"/>
  <c r="B7244" i="106"/>
  <c r="D7244" i="106" s="1"/>
  <c r="B7234" i="106"/>
  <c r="D7234" i="106" s="1"/>
  <c r="B1119" i="106"/>
  <c r="D1119" i="106" s="1"/>
  <c r="E22" i="108"/>
  <c r="G19" i="145"/>
  <c r="J20" i="145" s="1"/>
  <c r="E19" i="145"/>
  <c r="C35" i="131"/>
  <c r="B7299" i="106" s="1"/>
  <c r="J17" i="4"/>
  <c r="B6227" i="106" s="1"/>
  <c r="B2655" i="106"/>
  <c r="D2655" i="106" s="1"/>
  <c r="B1259" i="106"/>
  <c r="D1259" i="106" s="1"/>
  <c r="F58" i="34"/>
  <c r="B989" i="106"/>
  <c r="D989" i="106"/>
  <c r="F54" i="34"/>
  <c r="H37" i="37"/>
  <c r="D1510" i="106"/>
  <c r="G13" i="4"/>
  <c r="B2608" i="106" s="1"/>
  <c r="B3574" i="106"/>
  <c r="D3574" i="106" s="1"/>
  <c r="B1282" i="106"/>
  <c r="D1282" i="106" s="1"/>
  <c r="F57" i="34"/>
  <c r="D15" i="4"/>
  <c r="B2571" i="106"/>
  <c r="D2571" i="106" s="1"/>
  <c r="J19" i="4"/>
  <c r="B6229" i="106" s="1"/>
  <c r="D6229" i="106" s="1"/>
  <c r="B7020" i="106"/>
  <c r="D7020" i="106" s="1"/>
  <c r="F55" i="34"/>
  <c r="B2659" i="106"/>
  <c r="D2659" i="106" s="1"/>
  <c r="B1387" i="106"/>
  <c r="D1387" i="106"/>
  <c r="F16" i="4"/>
  <c r="B2599" i="106"/>
  <c r="D2599" i="106" s="1"/>
  <c r="B1382" i="106"/>
  <c r="D1382" i="106" s="1"/>
  <c r="F63" i="34"/>
  <c r="F15" i="4"/>
  <c r="K204" i="29"/>
  <c r="F11" i="34" s="1"/>
  <c r="D6227" i="106"/>
  <c r="B1388" i="106"/>
  <c r="D1388" i="106" s="1"/>
  <c r="B2598" i="106"/>
  <c r="D2598" i="106" s="1"/>
  <c r="D2608" i="106"/>
  <c r="A1" i="173" l="1"/>
  <c r="B1" i="177"/>
  <c r="A1" i="171"/>
  <c r="B2" i="174"/>
  <c r="B4997" i="106"/>
  <c r="D4997" i="106" s="1"/>
  <c r="H32" i="118"/>
  <c r="K32" i="118" s="1"/>
  <c r="O31" i="118" s="1"/>
  <c r="O33" i="118" s="1"/>
  <c r="B285" i="106"/>
  <c r="D285" i="106" s="1"/>
  <c r="N37" i="3"/>
  <c r="B1287" i="106"/>
  <c r="D1287" i="106" s="1"/>
  <c r="D16" i="4"/>
  <c r="B2572" i="106" s="1"/>
  <c r="D2572" i="106" s="1"/>
  <c r="B3569" i="106"/>
  <c r="D3569" i="106" s="1"/>
  <c r="B213" i="106"/>
  <c r="D213" i="106" s="1"/>
  <c r="D55" i="36"/>
  <c r="B2102" i="106"/>
  <c r="D2102" i="106" s="1"/>
  <c r="H15" i="4"/>
  <c r="B7051" i="106"/>
  <c r="D7051" i="106" s="1"/>
  <c r="F59" i="34"/>
  <c r="K74" i="29"/>
  <c r="G22" i="108"/>
  <c r="B171" i="106"/>
  <c r="D171" i="106" s="1"/>
  <c r="D53" i="36"/>
  <c r="B2913" i="106"/>
  <c r="D2913" i="106" s="1"/>
  <c r="D56" i="36"/>
  <c r="B5356" i="106"/>
  <c r="D5356" i="106" s="1"/>
  <c r="D4" i="4"/>
  <c r="E4" i="4"/>
  <c r="B5527" i="106"/>
  <c r="D5527" i="106" s="1"/>
  <c r="J273" i="5"/>
  <c r="B6839" i="106"/>
  <c r="D6839" i="106" s="1"/>
  <c r="H273" i="5"/>
  <c r="B6838" i="106"/>
  <c r="D6838" i="106" s="1"/>
  <c r="B6409" i="106"/>
  <c r="D6409" i="106" s="1"/>
  <c r="G273" i="5"/>
  <c r="F127" i="34"/>
  <c r="B4397" i="106"/>
  <c r="D4397" i="106" s="1"/>
  <c r="B5425" i="106"/>
  <c r="D5425" i="106" s="1"/>
  <c r="D274" i="5"/>
  <c r="B4373" i="106"/>
  <c r="D4373" i="106" s="1"/>
  <c r="I274" i="5"/>
  <c r="B4363" i="106"/>
  <c r="D4363" i="106" s="1"/>
  <c r="I173" i="5"/>
  <c r="B5178" i="106"/>
  <c r="D5178" i="106" s="1"/>
  <c r="F110" i="34"/>
  <c r="G172" i="5"/>
  <c r="A7248" i="106"/>
  <c r="D7247" i="106"/>
  <c r="K150" i="29"/>
  <c r="B1281" i="106"/>
  <c r="D1281" i="106" s="1"/>
  <c r="D13" i="4"/>
  <c r="B7019" i="106"/>
  <c r="D7019" i="106" s="1"/>
  <c r="C16" i="4"/>
  <c r="B2560" i="106" s="1"/>
  <c r="D2560" i="106" s="1"/>
  <c r="B141" i="106"/>
  <c r="D141" i="106" s="1"/>
  <c r="D52" i="36"/>
  <c r="B5544" i="106"/>
  <c r="D5544" i="106" s="1"/>
  <c r="E6" i="4"/>
  <c r="B2631" i="106" s="1"/>
  <c r="D2631" i="106" s="1"/>
  <c r="B5713" i="106"/>
  <c r="D5713" i="106" s="1"/>
  <c r="F274" i="5"/>
  <c r="B3674" i="106"/>
  <c r="D3674" i="106" s="1"/>
  <c r="K15" i="4"/>
  <c r="B3573" i="106" s="1"/>
  <c r="D3573" i="106" s="1"/>
  <c r="B6352" i="106"/>
  <c r="D6352" i="106" s="1"/>
  <c r="F13" i="4"/>
  <c r="B1381" i="106"/>
  <c r="D1381" i="106" s="1"/>
  <c r="B7733" i="106"/>
  <c r="D7733" i="106" s="1"/>
  <c r="K26" i="12"/>
  <c r="B7743" i="106" s="1"/>
  <c r="D7743" i="106" s="1"/>
  <c r="B4412" i="106"/>
  <c r="D4412" i="106" s="1"/>
  <c r="F130" i="34"/>
  <c r="B4372" i="106"/>
  <c r="D4372" i="106" s="1"/>
  <c r="E274" i="5"/>
  <c r="B5225" i="106"/>
  <c r="D5225" i="106" s="1"/>
  <c r="C274" i="5"/>
  <c r="K6" i="4"/>
  <c r="B3570" i="106" s="1"/>
  <c r="D3570" i="106" s="1"/>
  <c r="B6014" i="106"/>
  <c r="D6014" i="106" s="1"/>
  <c r="B5147" i="106"/>
  <c r="D5147" i="106" s="1"/>
  <c r="C172" i="5"/>
  <c r="F104" i="34"/>
  <c r="B6357" i="106"/>
  <c r="D6357" i="106" s="1"/>
  <c r="J173" i="5"/>
  <c r="F173" i="5"/>
  <c r="B5367" i="106"/>
  <c r="D5367" i="106" s="1"/>
  <c r="D173" i="5"/>
  <c r="B5741" i="106"/>
  <c r="D5741" i="106" s="1"/>
  <c r="G5" i="4"/>
  <c r="B3409" i="106" s="1"/>
  <c r="D3409" i="106" s="1"/>
  <c r="B5348" i="106"/>
  <c r="D5348" i="106" s="1"/>
  <c r="F94" i="34"/>
  <c r="F175" i="34" s="1"/>
  <c r="B5562" i="106"/>
  <c r="D5562" i="106" s="1"/>
  <c r="F109" i="5"/>
  <c r="L354" i="29"/>
  <c r="J114" i="29"/>
  <c r="B7021" i="106" s="1"/>
  <c r="D7021" i="106" s="1"/>
  <c r="K33" i="29"/>
  <c r="I109" i="5"/>
  <c r="C74" i="29"/>
  <c r="B755" i="106" s="1"/>
  <c r="D755" i="106" s="1"/>
  <c r="B19" i="7"/>
  <c r="B1759" i="106" s="1"/>
  <c r="D1759" i="106" s="1"/>
  <c r="D13" i="7"/>
  <c r="B3726" i="106" s="1"/>
  <c r="D3726" i="106" s="1"/>
  <c r="B5096" i="106"/>
  <c r="D5096" i="106" s="1"/>
  <c r="G109" i="5"/>
  <c r="D11" i="7"/>
  <c r="B1768" i="106" s="1"/>
  <c r="D1768" i="106" s="1"/>
  <c r="D15" i="7"/>
  <c r="B1772" i="106" s="1"/>
  <c r="D1772" i="106" s="1"/>
  <c r="D17" i="7"/>
  <c r="B4104" i="106" s="1"/>
  <c r="D4104" i="106" s="1"/>
  <c r="D7" i="7"/>
  <c r="B1763" i="106" s="1"/>
  <c r="D1763" i="106" s="1"/>
  <c r="D9" i="7"/>
  <c r="B1767" i="106" s="1"/>
  <c r="D1767" i="106" s="1"/>
  <c r="D4" i="7"/>
  <c r="J341" i="29"/>
  <c r="I331" i="29"/>
  <c r="B7222" i="106" s="1"/>
  <c r="D7222" i="106" s="1"/>
  <c r="B3658" i="106"/>
  <c r="D3658" i="106" s="1"/>
  <c r="H352" i="29"/>
  <c r="B7242" i="106" s="1"/>
  <c r="D7242" i="106" s="1"/>
  <c r="B3654" i="106"/>
  <c r="D3654" i="106" s="1"/>
  <c r="H341" i="29"/>
  <c r="B3619" i="106"/>
  <c r="D3619" i="106" s="1"/>
  <c r="C341" i="29"/>
  <c r="B6261" i="106"/>
  <c r="D6261" i="106" s="1"/>
  <c r="J77" i="4"/>
  <c r="B6262" i="106" s="1"/>
  <c r="D6262" i="106" s="1"/>
  <c r="B6191" i="106"/>
  <c r="D6191" i="106" s="1"/>
  <c r="J41" i="3"/>
  <c r="B3454" i="106"/>
  <c r="D3454" i="106" s="1"/>
  <c r="L15" i="11"/>
  <c r="B3459" i="106" s="1"/>
  <c r="D3459" i="106" s="1"/>
  <c r="B3254" i="106"/>
  <c r="D3254" i="106" s="1"/>
  <c r="F77" i="4"/>
  <c r="B3255" i="106" s="1"/>
  <c r="D3255" i="106" s="1"/>
  <c r="B3170" i="106"/>
  <c r="D3170" i="106" s="1"/>
  <c r="H76" i="4"/>
  <c r="B1324" i="106"/>
  <c r="D1324" i="106" s="1"/>
  <c r="K162" i="29"/>
  <c r="B844" i="106"/>
  <c r="D844" i="106" s="1"/>
  <c r="E47" i="29"/>
  <c r="K79" i="29"/>
  <c r="B2956" i="106"/>
  <c r="D2956" i="106" s="1"/>
  <c r="H84" i="29"/>
  <c r="K211" i="29"/>
  <c r="D223" i="29"/>
  <c r="B3388" i="106"/>
  <c r="D3388" i="106" s="1"/>
  <c r="B3631" i="106"/>
  <c r="D3631" i="106" s="1"/>
  <c r="E339" i="29"/>
  <c r="K337" i="29"/>
  <c r="D82" i="36"/>
  <c r="B92" i="106"/>
  <c r="D92" i="106" s="1"/>
  <c r="B1995" i="106"/>
  <c r="D1995" i="106" s="1"/>
  <c r="I24" i="12"/>
  <c r="B1877" i="106"/>
  <c r="D1877" i="106" s="1"/>
  <c r="F21" i="8"/>
  <c r="B1308" i="106"/>
  <c r="D1308" i="106" s="1"/>
  <c r="E168" i="29"/>
  <c r="B1309" i="106" s="1"/>
  <c r="D1309" i="106" s="1"/>
  <c r="B1223" i="106"/>
  <c r="D1223" i="106" s="1"/>
  <c r="C129" i="29"/>
  <c r="B7758" i="106"/>
  <c r="D7758" i="106" s="1"/>
  <c r="J90" i="28"/>
  <c r="B7760" i="106" s="1"/>
  <c r="D7760" i="106" s="1"/>
  <c r="B1225" i="106" l="1"/>
  <c r="D1225" i="106" s="1"/>
  <c r="C150" i="29"/>
  <c r="B1226" i="106" s="1"/>
  <c r="D1226" i="106" s="1"/>
  <c r="B1879" i="106"/>
  <c r="D1879" i="106" s="1"/>
  <c r="H22" i="37"/>
  <c r="F24" i="37" s="1"/>
  <c r="B1996" i="106"/>
  <c r="D1996" i="106" s="1"/>
  <c r="I26" i="12"/>
  <c r="B7741" i="106" s="1"/>
  <c r="D7741" i="106" s="1"/>
  <c r="B3668" i="106"/>
  <c r="D3668" i="106" s="1"/>
  <c r="K339" i="29"/>
  <c r="B1410" i="106"/>
  <c r="D1410" i="106" s="1"/>
  <c r="D288" i="29"/>
  <c r="B1448" i="106" s="1"/>
  <c r="D1448" i="106" s="1"/>
  <c r="B2081" i="106"/>
  <c r="D2081" i="106" s="1"/>
  <c r="H102" i="29"/>
  <c r="B2974" i="106"/>
  <c r="D2974" i="106" s="1"/>
  <c r="K84" i="29"/>
  <c r="B7235" i="106"/>
  <c r="D7235" i="106" s="1"/>
  <c r="J354" i="29"/>
  <c r="B7245" i="106" s="1"/>
  <c r="D7245" i="106" s="1"/>
  <c r="I275" i="5"/>
  <c r="B5946" i="106" s="1"/>
  <c r="D5946" i="106" s="1"/>
  <c r="B6026" i="106"/>
  <c r="D6026" i="106" s="1"/>
  <c r="I4" i="4"/>
  <c r="B5588" i="106"/>
  <c r="D5588" i="106" s="1"/>
  <c r="F275" i="5"/>
  <c r="F4" i="4"/>
  <c r="B3633" i="106"/>
  <c r="D3633" i="106" s="1"/>
  <c r="E341" i="29"/>
  <c r="B3391" i="106"/>
  <c r="D3391" i="106" s="1"/>
  <c r="K223" i="29"/>
  <c r="B847" i="106"/>
  <c r="D847" i="106" s="1"/>
  <c r="E74" i="29"/>
  <c r="B1328" i="106"/>
  <c r="D1328" i="106" s="1"/>
  <c r="K166" i="29"/>
  <c r="B3298" i="106"/>
  <c r="D3298" i="106" s="1"/>
  <c r="H77" i="4"/>
  <c r="B3299" i="106" s="1"/>
  <c r="D3299" i="106" s="1"/>
  <c r="B6216" i="106"/>
  <c r="D6216" i="106" s="1"/>
  <c r="D57" i="36"/>
  <c r="B3621" i="106"/>
  <c r="D3621" i="106" s="1"/>
  <c r="C354" i="29"/>
  <c r="B3622" i="106" s="1"/>
  <c r="D3622" i="106" s="1"/>
  <c r="B3656" i="106"/>
  <c r="D3656" i="106" s="1"/>
  <c r="H354" i="29"/>
  <c r="B3660" i="106" s="1"/>
  <c r="D3660" i="106" s="1"/>
  <c r="D19" i="7"/>
  <c r="B1775" i="106" s="1"/>
  <c r="D1775" i="106" s="1"/>
  <c r="B1760" i="106"/>
  <c r="D1760" i="106" s="1"/>
  <c r="G4" i="4"/>
  <c r="B6024" i="106"/>
  <c r="D6024" i="106" s="1"/>
  <c r="C12" i="4"/>
  <c r="E19" i="108"/>
  <c r="E40" i="108" s="1"/>
  <c r="E43" i="108" s="1"/>
  <c r="E44" i="108" s="1"/>
  <c r="B1108" i="106"/>
  <c r="D1108" i="106" s="1"/>
  <c r="G19" i="108"/>
  <c r="G40" i="108" s="1"/>
  <c r="G43" i="108" s="1"/>
  <c r="G44" i="108" s="1"/>
  <c r="B6397" i="106"/>
  <c r="D6397" i="106" s="1"/>
  <c r="J6" i="4"/>
  <c r="B2596" i="106"/>
  <c r="D2596" i="106" s="1"/>
  <c r="F17" i="4"/>
  <c r="F17" i="11"/>
  <c r="A7249" i="106"/>
  <c r="D7248" i="106"/>
  <c r="C114" i="29"/>
  <c r="B757" i="106" s="1"/>
  <c r="D757" i="106" s="1"/>
  <c r="B4216" i="106"/>
  <c r="D4216" i="106" s="1"/>
  <c r="I6" i="4"/>
  <c r="B5011" i="106" s="1"/>
  <c r="D5011" i="106" s="1"/>
  <c r="B4435" i="106"/>
  <c r="D4435" i="106" s="1"/>
  <c r="I7" i="4"/>
  <c r="B4444" i="106" s="1"/>
  <c r="D4444" i="106" s="1"/>
  <c r="D7" i="4"/>
  <c r="B5507" i="106"/>
  <c r="D5507" i="106" s="1"/>
  <c r="B5863" i="106"/>
  <c r="D5863" i="106" s="1"/>
  <c r="G274" i="5"/>
  <c r="B2630" i="106"/>
  <c r="D2630" i="106" s="1"/>
  <c r="B1143" i="106"/>
  <c r="D1143" i="106" s="1"/>
  <c r="C13" i="4"/>
  <c r="B2557" i="106" s="1"/>
  <c r="D2557" i="106" s="1"/>
  <c r="B2660" i="106"/>
  <c r="D2660" i="106" s="1"/>
  <c r="H17" i="4"/>
  <c r="K8" i="4"/>
  <c r="B287" i="106"/>
  <c r="D287" i="106" s="1"/>
  <c r="N41" i="3"/>
  <c r="D275" i="5"/>
  <c r="D6" i="4"/>
  <c r="B2566" i="106" s="1"/>
  <c r="D2566" i="106" s="1"/>
  <c r="B5421" i="106"/>
  <c r="D5421" i="106" s="1"/>
  <c r="B5653" i="106"/>
  <c r="D5653" i="106" s="1"/>
  <c r="F6" i="4"/>
  <c r="B2593" i="106" s="1"/>
  <c r="D2593" i="106" s="1"/>
  <c r="C173" i="5"/>
  <c r="B5214" i="106"/>
  <c r="D5214" i="106" s="1"/>
  <c r="B5326" i="106"/>
  <c r="D5326" i="106" s="1"/>
  <c r="C7" i="4"/>
  <c r="B2554" i="106" s="1"/>
  <c r="D2554" i="106" s="1"/>
  <c r="B4434" i="106"/>
  <c r="D4434" i="106" s="1"/>
  <c r="E7" i="4"/>
  <c r="B4443" i="106" s="1"/>
  <c r="D4443" i="106" s="1"/>
  <c r="E275" i="5"/>
  <c r="F7" i="4"/>
  <c r="B2594" i="106" s="1"/>
  <c r="D2594" i="106" s="1"/>
  <c r="B5719" i="106"/>
  <c r="D5719" i="106" s="1"/>
  <c r="B2569" i="106"/>
  <c r="D2569" i="106" s="1"/>
  <c r="D17" i="4"/>
  <c r="B1288" i="106"/>
  <c r="D1288" i="106" s="1"/>
  <c r="F9" i="34"/>
  <c r="B5770" i="106"/>
  <c r="D5770" i="106" s="1"/>
  <c r="G173" i="5"/>
  <c r="H274" i="5"/>
  <c r="B4441" i="106"/>
  <c r="D4441" i="106" s="1"/>
  <c r="B7041" i="106"/>
  <c r="D7041" i="106" s="1"/>
  <c r="J274" i="5"/>
  <c r="B2564" i="106"/>
  <c r="D2564" i="106" s="1"/>
  <c r="H7" i="4" l="1"/>
  <c r="B5914" i="106"/>
  <c r="D5914" i="106" s="1"/>
  <c r="H275" i="5"/>
  <c r="B5552" i="106"/>
  <c r="D5552" i="106" s="1"/>
  <c r="K169" i="29"/>
  <c r="B1333" i="106" s="1"/>
  <c r="D1333" i="106" s="1"/>
  <c r="B5223" i="106"/>
  <c r="D5223" i="106" s="1"/>
  <c r="C6" i="4"/>
  <c r="C275" i="5"/>
  <c r="B288" i="106"/>
  <c r="D288" i="106" s="1"/>
  <c r="D61" i="36"/>
  <c r="K10" i="4"/>
  <c r="B4130" i="106" s="1"/>
  <c r="D4130" i="106" s="1"/>
  <c r="B3571" i="106"/>
  <c r="D3571" i="106" s="1"/>
  <c r="B2567" i="106"/>
  <c r="D2567" i="106" s="1"/>
  <c r="D19" i="171"/>
  <c r="D32" i="171" s="1"/>
  <c r="D49" i="171" s="1"/>
  <c r="I17" i="11"/>
  <c r="B7624" i="106"/>
  <c r="B2603" i="106"/>
  <c r="D2603" i="106" s="1"/>
  <c r="B5720" i="106"/>
  <c r="D5720" i="106" s="1"/>
  <c r="K205" i="29"/>
  <c r="B1389" i="106" s="1"/>
  <c r="D1389" i="106" s="1"/>
  <c r="B3225" i="106"/>
  <c r="D3225" i="106" s="1"/>
  <c r="I8" i="4"/>
  <c r="D8" i="4"/>
  <c r="B7054" i="106"/>
  <c r="D7054" i="106" s="1"/>
  <c r="J7" i="4"/>
  <c r="B6222" i="106" s="1"/>
  <c r="D6222" i="106" s="1"/>
  <c r="B5778" i="106"/>
  <c r="D5778" i="106" s="1"/>
  <c r="G6" i="4"/>
  <c r="B2604" i="106" s="1"/>
  <c r="D2604" i="106" s="1"/>
  <c r="C7" i="146"/>
  <c r="B2573" i="106"/>
  <c r="D2573" i="106" s="1"/>
  <c r="D19" i="4"/>
  <c r="B4137" i="106" s="1"/>
  <c r="D4137" i="106" s="1"/>
  <c r="J275" i="5"/>
  <c r="K151" i="29"/>
  <c r="B1289" i="106" s="1"/>
  <c r="D1289" i="106" s="1"/>
  <c r="B5508" i="106"/>
  <c r="D5508" i="106" s="1"/>
  <c r="B2661" i="106"/>
  <c r="D2661" i="106" s="1"/>
  <c r="H19" i="4"/>
  <c r="B4141" i="106" s="1"/>
  <c r="D4141" i="106" s="1"/>
  <c r="E8" i="4"/>
  <c r="B5869" i="106"/>
  <c r="D5869" i="106" s="1"/>
  <c r="G7" i="4"/>
  <c r="B2605" i="106" s="1"/>
  <c r="D2605" i="106" s="1"/>
  <c r="A7250" i="106"/>
  <c r="D7249" i="106"/>
  <c r="B2600" i="106"/>
  <c r="D2600" i="106" s="1"/>
  <c r="F19" i="4"/>
  <c r="B4139" i="106" s="1"/>
  <c r="D4139" i="106" s="1"/>
  <c r="D7" i="146"/>
  <c r="B6221" i="106"/>
  <c r="D6221" i="106" s="1"/>
  <c r="J8" i="4"/>
  <c r="B2556" i="106"/>
  <c r="D2556" i="106" s="1"/>
  <c r="G275" i="5"/>
  <c r="K168" i="29"/>
  <c r="B1331" i="106"/>
  <c r="D1331" i="106" s="1"/>
  <c r="E16" i="4"/>
  <c r="E114" i="29"/>
  <c r="B873" i="106" s="1"/>
  <c r="D873" i="106" s="1"/>
  <c r="B871" i="106"/>
  <c r="D871" i="106" s="1"/>
  <c r="K288" i="29"/>
  <c r="G12" i="4"/>
  <c r="B1474" i="106"/>
  <c r="D1474" i="106" s="1"/>
  <c r="B3635" i="106"/>
  <c r="D3635" i="106" s="1"/>
  <c r="E354" i="29"/>
  <c r="B3636" i="106" s="1"/>
  <c r="D3636" i="106" s="1"/>
  <c r="B2591" i="106"/>
  <c r="D2591" i="106" s="1"/>
  <c r="F8" i="4"/>
  <c r="B2088" i="106"/>
  <c r="D2088" i="106" s="1"/>
  <c r="K102" i="29"/>
  <c r="B1047" i="106"/>
  <c r="D1047" i="106" s="1"/>
  <c r="H114" i="29"/>
  <c r="B1054" i="106" s="1"/>
  <c r="D1054" i="106" s="1"/>
  <c r="K341" i="29"/>
  <c r="B3670" i="106"/>
  <c r="D3670" i="106" s="1"/>
  <c r="C15" i="4" l="1"/>
  <c r="F53" i="34"/>
  <c r="F75" i="34" s="1"/>
  <c r="B1145" i="106"/>
  <c r="D1145" i="106" s="1"/>
  <c r="K114" i="29"/>
  <c r="F20" i="4"/>
  <c r="F10" i="4"/>
  <c r="B4125" i="106" s="1"/>
  <c r="D4125" i="106" s="1"/>
  <c r="D6" i="146"/>
  <c r="D8" i="146" s="1"/>
  <c r="B2595" i="106"/>
  <c r="D2595" i="106" s="1"/>
  <c r="B1517" i="106"/>
  <c r="D1517" i="106" s="1"/>
  <c r="F12" i="34"/>
  <c r="B5870" i="106"/>
  <c r="D5870" i="106" s="1"/>
  <c r="K289" i="29"/>
  <c r="B1518" i="106" s="1"/>
  <c r="D1518" i="106" s="1"/>
  <c r="B2632" i="106"/>
  <c r="D2632" i="106" s="1"/>
  <c r="E10" i="4"/>
  <c r="B4124" i="106" s="1"/>
  <c r="D4124" i="106" s="1"/>
  <c r="I10" i="4"/>
  <c r="B4128" i="106" s="1"/>
  <c r="D4128" i="106" s="1"/>
  <c r="B3226" i="106"/>
  <c r="D3226" i="106" s="1"/>
  <c r="I20" i="4"/>
  <c r="E6" i="146"/>
  <c r="E8" i="146" s="1"/>
  <c r="C8" i="4"/>
  <c r="B2553" i="106"/>
  <c r="D2553" i="106" s="1"/>
  <c r="B5915" i="106"/>
  <c r="D5915" i="106" s="1"/>
  <c r="K306" i="29"/>
  <c r="B1561" i="106" s="1"/>
  <c r="D1561" i="106" s="1"/>
  <c r="B2657" i="106"/>
  <c r="D2657" i="106" s="1"/>
  <c r="H8" i="4"/>
  <c r="K354" i="29"/>
  <c r="K13" i="4"/>
  <c r="B3672" i="106"/>
  <c r="D3672" i="106" s="1"/>
  <c r="B2607" i="106"/>
  <c r="D2607" i="106" s="1"/>
  <c r="G17" i="4"/>
  <c r="B2634" i="106"/>
  <c r="D2634" i="106" s="1"/>
  <c r="E17" i="4"/>
  <c r="B1332" i="106"/>
  <c r="D1332" i="106" s="1"/>
  <c r="F10" i="34"/>
  <c r="J20" i="4"/>
  <c r="J10" i="4"/>
  <c r="B6225" i="106" s="1"/>
  <c r="D6225" i="106" s="1"/>
  <c r="B6223" i="106"/>
  <c r="D6223" i="106" s="1"/>
  <c r="A7251" i="106"/>
  <c r="D7250" i="106"/>
  <c r="B7055" i="106"/>
  <c r="D7055" i="106" s="1"/>
  <c r="K332" i="29"/>
  <c r="B7225" i="106" s="1"/>
  <c r="D7225" i="106" s="1"/>
  <c r="D20" i="4"/>
  <c r="D10" i="4"/>
  <c r="B4123" i="106" s="1"/>
  <c r="D4123" i="106" s="1"/>
  <c r="C6" i="146"/>
  <c r="C8" i="146" s="1"/>
  <c r="B2568" i="106"/>
  <c r="D2568" i="106" s="1"/>
  <c r="G8" i="4"/>
  <c r="B7625" i="106"/>
  <c r="I18" i="11"/>
  <c r="K115" i="29"/>
  <c r="B1153" i="106" s="1"/>
  <c r="D1153" i="106" s="1"/>
  <c r="B5327" i="106"/>
  <c r="D5327" i="106" s="1"/>
  <c r="B7631" i="106" l="1"/>
  <c r="F177" i="34"/>
  <c r="G10" i="4"/>
  <c r="B4126" i="106" s="1"/>
  <c r="D4126" i="106" s="1"/>
  <c r="B2606" i="106"/>
  <c r="D2606" i="106" s="1"/>
  <c r="G20" i="4"/>
  <c r="D78" i="4"/>
  <c r="B2574" i="106"/>
  <c r="D2574" i="106" s="1"/>
  <c r="A7252" i="106"/>
  <c r="D7251" i="106"/>
  <c r="E19" i="4"/>
  <c r="B4138" i="106" s="1"/>
  <c r="D4138" i="106" s="1"/>
  <c r="B2635" i="106"/>
  <c r="D2635" i="106" s="1"/>
  <c r="B2612" i="106"/>
  <c r="D2612" i="106" s="1"/>
  <c r="G19" i="4"/>
  <c r="B4140" i="106" s="1"/>
  <c r="D4140" i="106" s="1"/>
  <c r="K355" i="29"/>
  <c r="B3681" i="106" s="1"/>
  <c r="D3681" i="106" s="1"/>
  <c r="B3678" i="106"/>
  <c r="D3678" i="106" s="1"/>
  <c r="H13" i="118"/>
  <c r="C10" i="4"/>
  <c r="B4122" i="106" s="1"/>
  <c r="D4122" i="106" s="1"/>
  <c r="D16" i="37"/>
  <c r="B2555" i="106"/>
  <c r="D2555" i="106" s="1"/>
  <c r="H18" i="118"/>
  <c r="B6" i="146"/>
  <c r="E20" i="4"/>
  <c r="F78" i="4"/>
  <c r="B2601" i="106"/>
  <c r="D2601" i="106" s="1"/>
  <c r="B2559" i="106"/>
  <c r="D2559" i="106" s="1"/>
  <c r="C17" i="4"/>
  <c r="B6230" i="106"/>
  <c r="D6230" i="106" s="1"/>
  <c r="J78" i="4"/>
  <c r="B3572" i="106"/>
  <c r="D3572" i="106" s="1"/>
  <c r="K17" i="4"/>
  <c r="B2658" i="106"/>
  <c r="D2658" i="106" s="1"/>
  <c r="H10" i="4"/>
  <c r="B4127" i="106" s="1"/>
  <c r="D4127" i="106" s="1"/>
  <c r="H20" i="4"/>
  <c r="B3227" i="106"/>
  <c r="D3227" i="106" s="1"/>
  <c r="I78" i="4"/>
  <c r="B1152" i="106"/>
  <c r="D1152" i="106" s="1"/>
  <c r="F8" i="34"/>
  <c r="F14" i="34" s="1"/>
  <c r="F76" i="34" s="1"/>
  <c r="F78" i="34" l="1"/>
  <c r="F176" i="34"/>
  <c r="F178" i="34" s="1"/>
  <c r="F180" i="34" s="1"/>
  <c r="B2662" i="106"/>
  <c r="D2662" i="106" s="1"/>
  <c r="H78" i="4"/>
  <c r="B7" i="146"/>
  <c r="F7" i="146" s="1"/>
  <c r="F16" i="37"/>
  <c r="B2561" i="106"/>
  <c r="D2561" i="106" s="1"/>
  <c r="C19" i="4"/>
  <c r="B4136" i="106" s="1"/>
  <c r="D4136" i="106" s="1"/>
  <c r="H17" i="118"/>
  <c r="E78" i="4"/>
  <c r="B2636" i="106"/>
  <c r="D2636" i="106" s="1"/>
  <c r="B3575" i="106"/>
  <c r="D3575" i="106" s="1"/>
  <c r="K19" i="4"/>
  <c r="B4144" i="106" s="1"/>
  <c r="D4144" i="106" s="1"/>
  <c r="K20" i="4"/>
  <c r="B6263" i="106"/>
  <c r="D6263" i="106" s="1"/>
  <c r="J81" i="4"/>
  <c r="B3256" i="106"/>
  <c r="D3256" i="106" s="1"/>
  <c r="F81" i="4"/>
  <c r="C20" i="4"/>
  <c r="H16" i="37"/>
  <c r="D7252" i="106"/>
  <c r="A7253" i="106"/>
  <c r="B3239" i="106"/>
  <c r="D3239" i="106" s="1"/>
  <c r="D81" i="4"/>
  <c r="I81" i="4"/>
  <c r="B3320" i="106"/>
  <c r="D3320" i="106" s="1"/>
  <c r="F6" i="146"/>
  <c r="F8" i="146" s="1"/>
  <c r="B8" i="146"/>
  <c r="B2613" i="106"/>
  <c r="D2613" i="106" s="1"/>
  <c r="G78" i="4"/>
  <c r="G81" i="4" l="1"/>
  <c r="B3262" i="106"/>
  <c r="D3262" i="106" s="1"/>
  <c r="B1644" i="106"/>
  <c r="D1644" i="106" s="1"/>
  <c r="D64" i="36"/>
  <c r="D82" i="4"/>
  <c r="C9" i="146"/>
  <c r="A7254" i="106"/>
  <c r="D7253" i="106"/>
  <c r="B1672" i="106"/>
  <c r="D1672" i="106" s="1"/>
  <c r="F82" i="4"/>
  <c r="D66" i="36"/>
  <c r="D9" i="146"/>
  <c r="J82" i="4"/>
  <c r="B6266" i="106"/>
  <c r="D6266" i="106" s="1"/>
  <c r="D70" i="36"/>
  <c r="K78" i="4"/>
  <c r="B3576" i="106"/>
  <c r="D3576" i="106" s="1"/>
  <c r="B3278" i="106"/>
  <c r="D3278" i="106" s="1"/>
  <c r="E81" i="4"/>
  <c r="H81" i="4"/>
  <c r="B3300" i="106"/>
  <c r="D3300" i="106" s="1"/>
  <c r="D69" i="36"/>
  <c r="B3323" i="106"/>
  <c r="D3323" i="106" s="1"/>
  <c r="E9" i="146"/>
  <c r="I82" i="4"/>
  <c r="B2562" i="106"/>
  <c r="D2562" i="106" s="1"/>
  <c r="C78" i="4"/>
  <c r="H25" i="118"/>
  <c r="K24" i="118" s="1"/>
  <c r="O23" i="118" s="1"/>
  <c r="O25" i="118" s="1"/>
  <c r="K17" i="118"/>
  <c r="B1700" i="106" l="1"/>
  <c r="D1700" i="106" s="1"/>
  <c r="H82" i="4"/>
  <c r="D68" i="36"/>
  <c r="B3588" i="106"/>
  <c r="D3588" i="106" s="1"/>
  <c r="K81" i="4"/>
  <c r="B6270" i="106"/>
  <c r="D6270" i="106" s="1"/>
  <c r="F83" i="4"/>
  <c r="B6279" i="106" s="1"/>
  <c r="D6279" i="106" s="1"/>
  <c r="J20" i="118"/>
  <c r="K20" i="118"/>
  <c r="O16" i="118"/>
  <c r="C81" i="4"/>
  <c r="B3233" i="106"/>
  <c r="D3233" i="106" s="1"/>
  <c r="B6273" i="106"/>
  <c r="D6273" i="106" s="1"/>
  <c r="I83" i="4"/>
  <c r="B6282" i="106" s="1"/>
  <c r="D6282" i="106" s="1"/>
  <c r="B1658" i="106"/>
  <c r="D1658" i="106" s="1"/>
  <c r="D65" i="36"/>
  <c r="E82" i="4"/>
  <c r="J83" i="4"/>
  <c r="B6283" i="106" s="1"/>
  <c r="D6283" i="106" s="1"/>
  <c r="B6274" i="106"/>
  <c r="D6274" i="106" s="1"/>
  <c r="D7254" i="106"/>
  <c r="A7255" i="106"/>
  <c r="B6268" i="106"/>
  <c r="D6268" i="106" s="1"/>
  <c r="D83" i="4"/>
  <c r="B6277" i="106" s="1"/>
  <c r="D6277" i="106" s="1"/>
  <c r="G82" i="4"/>
  <c r="B1686" i="106"/>
  <c r="D1686" i="106" s="1"/>
  <c r="D67" i="36"/>
  <c r="A7256" i="106" l="1"/>
  <c r="D7255" i="106"/>
  <c r="B6271" i="106"/>
  <c r="D6271" i="106" s="1"/>
  <c r="G83" i="4"/>
  <c r="B6280" i="106" s="1"/>
  <c r="D6280" i="106" s="1"/>
  <c r="O20" i="118"/>
  <c r="O17" i="118"/>
  <c r="H83" i="4"/>
  <c r="B6281" i="106" s="1"/>
  <c r="D6281" i="106" s="1"/>
  <c r="B6272" i="106"/>
  <c r="D6272" i="106" s="1"/>
  <c r="B6269" i="106"/>
  <c r="D6269" i="106" s="1"/>
  <c r="E83" i="4"/>
  <c r="B6278" i="106" s="1"/>
  <c r="D6278" i="106" s="1"/>
  <c r="H12" i="118"/>
  <c r="K12" i="118" s="1"/>
  <c r="O11" i="118" s="1"/>
  <c r="O13" i="118" s="1"/>
  <c r="O35" i="118" s="1"/>
  <c r="O37" i="118" s="1"/>
  <c r="J16" i="37"/>
  <c r="B4269" i="106" s="1"/>
  <c r="D4269" i="106" s="1"/>
  <c r="C82" i="4"/>
  <c r="D63" i="36"/>
  <c r="B9" i="146"/>
  <c r="F9" i="146" s="1"/>
  <c r="B1630" i="106"/>
  <c r="D1630" i="106" s="1"/>
  <c r="B3591" i="106"/>
  <c r="D3591" i="106" s="1"/>
  <c r="D71" i="36"/>
  <c r="K82" i="4"/>
  <c r="B6275" i="106" l="1"/>
  <c r="D6275" i="106" s="1"/>
  <c r="K83" i="4"/>
  <c r="B6284" i="106" s="1"/>
  <c r="D6284" i="106" s="1"/>
  <c r="D35" i="36"/>
  <c r="J24" i="24" s="1"/>
  <c r="C10" i="146"/>
  <c r="B6267" i="106"/>
  <c r="D6267" i="106" s="1"/>
  <c r="C83" i="4"/>
  <c r="B6276" i="106" s="1"/>
  <c r="D6276" i="106" s="1"/>
  <c r="D7256" i="106"/>
  <c r="A7257" i="106"/>
  <c r="D7257" i="106" l="1"/>
  <c r="A7258" i="106"/>
  <c r="A7259" i="106" l="1"/>
  <c r="D7258" i="106"/>
  <c r="D7259" i="106" l="1"/>
  <c r="A7260" i="106"/>
  <c r="D7260" i="106" l="1"/>
  <c r="A7261" i="106"/>
  <c r="A7262" i="106" l="1"/>
  <c r="D7261" i="106"/>
  <c r="A7263" i="106" l="1"/>
  <c r="D7262" i="106"/>
  <c r="D7263" i="106" l="1"/>
  <c r="A7264" i="106"/>
  <c r="A7265" i="106" l="1"/>
  <c r="D7264" i="106"/>
  <c r="A7266" i="106" l="1"/>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D7330" i="106" l="1"/>
  <c r="A7331"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D7345" i="106" l="1"/>
  <c r="A7346" i="106"/>
  <c r="A7347" i="106" l="1"/>
  <c r="D7346" i="106"/>
  <c r="A7348" i="106" l="1"/>
  <c r="D7347" i="106"/>
  <c r="D7348" i="106" l="1"/>
  <c r="A7349" i="106"/>
  <c r="A7350" i="106" l="1"/>
  <c r="D7349" i="106"/>
  <c r="D7350" i="106" l="1"/>
  <c r="A7351" i="106"/>
  <c r="A7352" i="106" l="1"/>
  <c r="D7351" i="106"/>
  <c r="D7352" i="106" l="1"/>
  <c r="A7353" i="106"/>
  <c r="D7353" i="106" l="1"/>
  <c r="A7354" i="106"/>
  <c r="A7355" i="106" l="1"/>
  <c r="D7354" i="106"/>
  <c r="D7355" i="106" l="1"/>
  <c r="A7356" i="106"/>
  <c r="A7357" i="106" l="1"/>
  <c r="D7356" i="106"/>
  <c r="D7357" i="106" l="1"/>
  <c r="A7358" i="106"/>
  <c r="D7358" i="106" l="1"/>
  <c r="A7359" i="106"/>
  <c r="A7360" i="106" l="1"/>
  <c r="D7359" i="106"/>
  <c r="D7360" i="106" l="1"/>
  <c r="A7361" i="106"/>
  <c r="A7362" i="106" l="1"/>
  <c r="D7361" i="106"/>
  <c r="D7362" i="106" l="1"/>
  <c r="A7363" i="106"/>
  <c r="A7364" i="106" l="1"/>
  <c r="D7363" i="106"/>
  <c r="D7364" i="106" l="1"/>
  <c r="A7365" i="106"/>
  <c r="A7366" i="106" l="1"/>
  <c r="D7365" i="106"/>
  <c r="D7366" i="106" l="1"/>
  <c r="A7367" i="106"/>
  <c r="A7368" i="106" l="1"/>
  <c r="D7367" i="106"/>
  <c r="D7368" i="106" l="1"/>
  <c r="A7369" i="106"/>
  <c r="D7369" i="106" l="1"/>
  <c r="A7370" i="106"/>
  <c r="A7371" i="106" l="1"/>
  <c r="D7370" i="106"/>
  <c r="D7371" i="106" l="1"/>
  <c r="A7372" i="106"/>
  <c r="A7373" i="106" l="1"/>
  <c r="D7372" i="106"/>
  <c r="D7373" i="106" l="1"/>
  <c r="A7374" i="106"/>
  <c r="A7375" i="106" l="1"/>
  <c r="D7374" i="106"/>
  <c r="D7375" i="106" l="1"/>
  <c r="A7376" i="106"/>
  <c r="A7377" i="106" l="1"/>
  <c r="D7376" i="106"/>
  <c r="D7377" i="106" l="1"/>
  <c r="A7378" i="106"/>
  <c r="A7379" i="106" l="1"/>
  <c r="D7378" i="106"/>
  <c r="D7379" i="106" l="1"/>
  <c r="A7380" i="106"/>
  <c r="D7380" i="106" l="1"/>
  <c r="A7381" i="106"/>
  <c r="A7382" i="106" l="1"/>
  <c r="D7381" i="106"/>
  <c r="D7382" i="106" l="1"/>
  <c r="A7383" i="106"/>
  <c r="D7383" i="106" l="1"/>
  <c r="A7384" i="106"/>
  <c r="A7385" i="106" l="1"/>
  <c r="D7384" i="106"/>
  <c r="D7385" i="106" l="1"/>
  <c r="A7386" i="106"/>
  <c r="D7386" i="106" l="1"/>
  <c r="A7387" i="106"/>
  <c r="A7388" i="106" l="1"/>
  <c r="D7387" i="106"/>
  <c r="D7388" i="106" l="1"/>
  <c r="A7389" i="106"/>
  <c r="A7390" i="106" l="1"/>
  <c r="D7389" i="106"/>
  <c r="D7390" i="106" l="1"/>
  <c r="A7391" i="106"/>
  <c r="D7391" i="106" l="1"/>
  <c r="A7392" i="106"/>
  <c r="A7393" i="106" l="1"/>
  <c r="D7392" i="106"/>
  <c r="D7393" i="106" l="1"/>
  <c r="A7394" i="106"/>
  <c r="A7395" i="106" l="1"/>
  <c r="D7394" i="106"/>
  <c r="D7395" i="106" l="1"/>
  <c r="A7396" i="106"/>
  <c r="D7396" i="106" l="1"/>
  <c r="A7397" i="106"/>
  <c r="A7398" i="106" l="1"/>
  <c r="D7397" i="106"/>
  <c r="D7398" i="106" l="1"/>
  <c r="A7399" i="106"/>
  <c r="A7400" i="106" l="1"/>
  <c r="D7399" i="106"/>
  <c r="D7400" i="106" l="1"/>
  <c r="A7401" i="106"/>
  <c r="A7402" i="106" l="1"/>
  <c r="D7401" i="106"/>
  <c r="D7402" i="106" l="1"/>
  <c r="A7403" i="106"/>
  <c r="A7404" i="106" l="1"/>
  <c r="D7403" i="106"/>
  <c r="D7404" i="106" l="1"/>
  <c r="A7405" i="106"/>
  <c r="D7405" i="106" l="1"/>
  <c r="A7406" i="106"/>
  <c r="A7407" i="106" l="1"/>
  <c r="D7406" i="106"/>
  <c r="D7407" i="106" l="1"/>
  <c r="A7408" i="106"/>
  <c r="A7409" i="106" l="1"/>
  <c r="D7408" i="106"/>
  <c r="D7409" i="106" l="1"/>
  <c r="A7410" i="106"/>
  <c r="A7411" i="106" l="1"/>
  <c r="D7410" i="106"/>
  <c r="D7411" i="106" l="1"/>
  <c r="A7412" i="106"/>
  <c r="D7412" i="106" l="1"/>
  <c r="A7413" i="106"/>
  <c r="A7414" i="106" l="1"/>
  <c r="D7413" i="106"/>
  <c r="D7414" i="106" l="1"/>
  <c r="A7415" i="106"/>
  <c r="A7416" i="106" l="1"/>
  <c r="D7415" i="106"/>
  <c r="D7416" i="106" l="1"/>
  <c r="A7417" i="106"/>
  <c r="D7417" i="106" l="1"/>
  <c r="A7418" i="106"/>
  <c r="A7419" i="106" l="1"/>
  <c r="D7418" i="106"/>
  <c r="D7419" i="106" l="1"/>
  <c r="A7420" i="106"/>
  <c r="A7421" i="106" l="1"/>
  <c r="D7420" i="106"/>
  <c r="D7421" i="106" l="1"/>
  <c r="A7422" i="106"/>
  <c r="D7422" i="106" l="1"/>
  <c r="A7423" i="106"/>
  <c r="A7424" i="106" l="1"/>
  <c r="D7423" i="106"/>
  <c r="D7424" i="106" l="1"/>
  <c r="A7425" i="106"/>
  <c r="D7425" i="106" l="1"/>
  <c r="A7426" i="106"/>
  <c r="A7427" i="106" l="1"/>
  <c r="D7426" i="106"/>
  <c r="D7427" i="106" l="1"/>
  <c r="A7428" i="106"/>
  <c r="D7428" i="106" l="1"/>
  <c r="A7429" i="106"/>
  <c r="A7430" i="106" l="1"/>
  <c r="D7429" i="106"/>
  <c r="D7430" i="106" l="1"/>
  <c r="A7431" i="106"/>
  <c r="A7432" i="106" l="1"/>
  <c r="D7431" i="106"/>
  <c r="D7432" i="106" l="1"/>
  <c r="A7433" i="106"/>
  <c r="D7433" i="106" l="1"/>
  <c r="A7434" i="106"/>
  <c r="A7435" i="106" l="1"/>
  <c r="D7434" i="106"/>
  <c r="D7435" i="106" l="1"/>
  <c r="A7436" i="106"/>
  <c r="A7437" i="106" l="1"/>
  <c r="D7436" i="106"/>
  <c r="D7437" i="106" l="1"/>
  <c r="A7438" i="106"/>
  <c r="A7439" i="106" l="1"/>
  <c r="D7438" i="106"/>
  <c r="D7439" i="106" l="1"/>
  <c r="A7440" i="106"/>
  <c r="D7440" i="106" l="1"/>
  <c r="A7441" i="106"/>
  <c r="A7442" i="106" l="1"/>
  <c r="D7441" i="106"/>
  <c r="D7442" i="106" l="1"/>
  <c r="A7443" i="106"/>
  <c r="A7444" i="106" l="1"/>
  <c r="D7443" i="106"/>
  <c r="D7444" i="106" l="1"/>
  <c r="A7445" i="106"/>
  <c r="D7445" i="106" l="1"/>
  <c r="A7446" i="106"/>
  <c r="A7447" i="106" l="1"/>
  <c r="D7446" i="106"/>
  <c r="D7447" i="106" l="1"/>
  <c r="A7448" i="106"/>
  <c r="D7448" i="106" l="1"/>
  <c r="A7449" i="106"/>
  <c r="A7450" i="106" l="1"/>
  <c r="D7449" i="106"/>
  <c r="D7450" i="106" l="1"/>
  <c r="A7451" i="106"/>
  <c r="A7452" i="106" l="1"/>
  <c r="D7451" i="106"/>
  <c r="D7452" i="106" l="1"/>
  <c r="A7453" i="106"/>
  <c r="D7453" i="106" l="1"/>
  <c r="A7454" i="106"/>
  <c r="A7455" i="106" l="1"/>
  <c r="D7454" i="106"/>
  <c r="D7455" i="106" l="1"/>
  <c r="A7456" i="106"/>
  <c r="A7457" i="106" l="1"/>
  <c r="D7456" i="106"/>
  <c r="D7457" i="106" l="1"/>
  <c r="A7458" i="106"/>
  <c r="A7459" i="106" l="1"/>
  <c r="D7458" i="106"/>
  <c r="D7459" i="106" l="1"/>
  <c r="A7460" i="106"/>
  <c r="D7460" i="106" l="1"/>
  <c r="A7461" i="106"/>
  <c r="A7462" i="106" l="1"/>
  <c r="D7461" i="106"/>
  <c r="D7462" i="106" l="1"/>
  <c r="A7463" i="106"/>
  <c r="D7463" i="106" l="1"/>
  <c r="A7464" i="106"/>
  <c r="A7465" i="106" l="1"/>
  <c r="D7464" i="106"/>
  <c r="D7465" i="106" l="1"/>
  <c r="A7466" i="106"/>
  <c r="D7466" i="106" l="1"/>
  <c r="A7467" i="106"/>
  <c r="A7468" i="106" l="1"/>
  <c r="D7467" i="106"/>
  <c r="D7468" i="106" l="1"/>
  <c r="A7469" i="106"/>
  <c r="D7469" i="106" l="1"/>
  <c r="A7470" i="106"/>
  <c r="A7471" i="106" l="1"/>
  <c r="D7470" i="106"/>
  <c r="D7471" i="106" l="1"/>
  <c r="A7472" i="106"/>
  <c r="A7473" i="106" l="1"/>
  <c r="D7472" i="106"/>
  <c r="D7473" i="106" l="1"/>
  <c r="A7474" i="106"/>
  <c r="A7475" i="106" l="1"/>
  <c r="D7474" i="106"/>
  <c r="D7475" i="106" l="1"/>
  <c r="A7476" i="106"/>
  <c r="A7477" i="106" l="1"/>
  <c r="D7476" i="106"/>
  <c r="D7477" i="106" l="1"/>
  <c r="A7478" i="106"/>
  <c r="D7478" i="106" l="1"/>
  <c r="A7479" i="106"/>
  <c r="A7480" i="106" l="1"/>
  <c r="D7479" i="106"/>
  <c r="D7480" i="106" l="1"/>
  <c r="A7481" i="106"/>
  <c r="A7482" i="106" l="1"/>
  <c r="D7481" i="106"/>
  <c r="D7482" i="106" l="1"/>
  <c r="A7483" i="106"/>
  <c r="D7483" i="106" l="1"/>
  <c r="A7484" i="106"/>
  <c r="A7485" i="106" l="1"/>
  <c r="D7484" i="106"/>
  <c r="D7485" i="106" l="1"/>
  <c r="A7486" i="106"/>
  <c r="A7487" i="106" l="1"/>
  <c r="D7486" i="106"/>
  <c r="D7487" i="106" l="1"/>
  <c r="A7488" i="106"/>
  <c r="D7488" i="106" l="1"/>
  <c r="A7489" i="106"/>
  <c r="A7490" i="106" l="1"/>
  <c r="D7489" i="106"/>
  <c r="D7490" i="106" l="1"/>
  <c r="A7491" i="106"/>
  <c r="D7491" i="106" l="1"/>
  <c r="A7492" i="106"/>
  <c r="A7493" i="106" l="1"/>
  <c r="D7492" i="106"/>
  <c r="D7493" i="106" l="1"/>
  <c r="A7494" i="106"/>
  <c r="A7495" i="106" l="1"/>
  <c r="D7494" i="106"/>
  <c r="D7495" i="106" l="1"/>
  <c r="A7496" i="106"/>
  <c r="D7496" i="106" l="1"/>
  <c r="A7497" i="106"/>
  <c r="A7498" i="106" l="1"/>
  <c r="D7497" i="106"/>
  <c r="D7498" i="106" l="1"/>
  <c r="A7499" i="106"/>
  <c r="D7499" i="106" l="1"/>
  <c r="A7500" i="106"/>
  <c r="D7500" i="106" l="1"/>
  <c r="A7501" i="106"/>
  <c r="D7501" i="106" l="1"/>
  <c r="A7502" i="106"/>
  <c r="A7503" i="106" l="1"/>
  <c r="D7502" i="106"/>
  <c r="D7503" i="106" l="1"/>
  <c r="A7504" i="106"/>
  <c r="D7504" i="106" l="1"/>
  <c r="A7505" i="106"/>
  <c r="A7506" i="106" l="1"/>
  <c r="D7505" i="106"/>
  <c r="D7506" i="106" l="1"/>
  <c r="A7507" i="106"/>
  <c r="A7508" i="106" l="1"/>
  <c r="D7507" i="106"/>
  <c r="D7508" i="106" l="1"/>
  <c r="A7509" i="106"/>
  <c r="D7509" i="106" l="1"/>
  <c r="A7510" i="106"/>
  <c r="A7511" i="106" l="1"/>
  <c r="D7510" i="106"/>
  <c r="D7511" i="106" l="1"/>
  <c r="A7512" i="106"/>
  <c r="D7512" i="106" l="1"/>
  <c r="A7513" i="106"/>
  <c r="A7514" i="106" l="1"/>
  <c r="D7513" i="106"/>
  <c r="D7514" i="106" l="1"/>
  <c r="A7515" i="106"/>
  <c r="D7515" i="106" l="1"/>
  <c r="A7516" i="106"/>
  <c r="A7517" i="106" l="1"/>
  <c r="D7516" i="106"/>
  <c r="D7517" i="106" l="1"/>
  <c r="A7518" i="106"/>
  <c r="A7519" i="106" l="1"/>
  <c r="D7518" i="106"/>
  <c r="D7519" i="106" l="1"/>
  <c r="A7520" i="106"/>
  <c r="A7521" i="106" l="1"/>
  <c r="D7520" i="106"/>
  <c r="D7521" i="106" l="1"/>
  <c r="A7522" i="106"/>
  <c r="D7522" i="106" l="1"/>
  <c r="A7523" i="106"/>
  <c r="A7524" i="106" l="1"/>
  <c r="D7523" i="106"/>
  <c r="D7524" i="106" l="1"/>
  <c r="A7525" i="106"/>
  <c r="D7525" i="106" l="1"/>
  <c r="A7526" i="106"/>
  <c r="A7527" i="106" l="1"/>
  <c r="D7526" i="106"/>
  <c r="D7527" i="106" l="1"/>
  <c r="A7528" i="106"/>
  <c r="A7529" i="106" l="1"/>
  <c r="D7528" i="106"/>
  <c r="D7529" i="106" l="1"/>
  <c r="A7530" i="106"/>
  <c r="D7530" i="106" l="1"/>
  <c r="A7531" i="106"/>
  <c r="A7532" i="106" l="1"/>
  <c r="D7531" i="106"/>
  <c r="D7532" i="106" l="1"/>
  <c r="A7533" i="106"/>
  <c r="A7534" i="106" l="1"/>
  <c r="D7533" i="106"/>
  <c r="D7534" i="106" l="1"/>
  <c r="A7535" i="106"/>
  <c r="A7536" i="106" l="1"/>
  <c r="D7535" i="106"/>
  <c r="D7536" i="106" l="1"/>
  <c r="A7537" i="106"/>
  <c r="D7537" i="106" l="1"/>
  <c r="A7538" i="106"/>
  <c r="A7539" i="106" l="1"/>
  <c r="D7538" i="106"/>
  <c r="D7539" i="106" l="1"/>
  <c r="A7540" i="106"/>
  <c r="A7541" i="106" l="1"/>
  <c r="D7540" i="106"/>
  <c r="D7541" i="106" l="1"/>
  <c r="A7542" i="106"/>
  <c r="D7542" i="106" l="1"/>
  <c r="A7543" i="106"/>
  <c r="A7544" i="106" l="1"/>
  <c r="D7543" i="106"/>
  <c r="D7544" i="106" l="1"/>
  <c r="A7545" i="106"/>
  <c r="A7546" i="106" l="1"/>
  <c r="D7545" i="106"/>
  <c r="D7546" i="106" l="1"/>
  <c r="A7547" i="106"/>
  <c r="A7548" i="106" l="1"/>
  <c r="D7547" i="106"/>
  <c r="D7548" i="106" l="1"/>
  <c r="A7549" i="106"/>
  <c r="A7550" i="106" l="1"/>
  <c r="D7549" i="106"/>
  <c r="D7550" i="106" l="1"/>
  <c r="A7551" i="106"/>
  <c r="D7551" i="106" l="1"/>
  <c r="A7552" i="106"/>
  <c r="A7553" i="106" l="1"/>
  <c r="D7552" i="106"/>
  <c r="D7553" i="106" l="1"/>
  <c r="A7554" i="106"/>
  <c r="A7555" i="106" l="1"/>
  <c r="D7554" i="106"/>
  <c r="D7555" i="106" l="1"/>
  <c r="A7556" i="106"/>
  <c r="D7556" i="106" l="1"/>
  <c r="A7557" i="106"/>
  <c r="A7558" i="106" l="1"/>
  <c r="D7557" i="106"/>
  <c r="D7558" i="106" l="1"/>
  <c r="A7559" i="106"/>
  <c r="A7560" i="106" l="1"/>
  <c r="D7559" i="106"/>
  <c r="D7560" i="106" l="1"/>
  <c r="A7561" i="106"/>
  <c r="A7562" i="106" l="1"/>
  <c r="D7561" i="106"/>
  <c r="D7562" i="106" l="1"/>
  <c r="A7563" i="106"/>
  <c r="D7563" i="106" l="1"/>
  <c r="A7564" i="106"/>
  <c r="A7565" i="106" l="1"/>
  <c r="D7564" i="106"/>
  <c r="D7565" i="106" l="1"/>
  <c r="A7566" i="106"/>
  <c r="A7567" i="106" l="1"/>
  <c r="D7566" i="106"/>
  <c r="D7567" i="106" l="1"/>
  <c r="A7568" i="106"/>
  <c r="A7569" i="106" l="1"/>
  <c r="D7568" i="106"/>
  <c r="D7569" i="106" l="1"/>
  <c r="A7570" i="106"/>
  <c r="A7571" i="106" l="1"/>
  <c r="D7570" i="106"/>
  <c r="D7571" i="106" l="1"/>
  <c r="A7572" i="106"/>
  <c r="D7572" i="106" l="1"/>
  <c r="A7573" i="106"/>
  <c r="A7574" i="106" l="1"/>
  <c r="D7573" i="106"/>
  <c r="D7574" i="106" l="1"/>
  <c r="A7575" i="106"/>
  <c r="D7575" i="106" l="1"/>
  <c r="A7576" i="106"/>
  <c r="A7577" i="106" l="1"/>
  <c r="D7576" i="106"/>
  <c r="D7577" i="106" l="1"/>
  <c r="A7578" i="106"/>
  <c r="A7579" i="106" l="1"/>
  <c r="D7578" i="106"/>
  <c r="D7579" i="106" l="1"/>
  <c r="A7580" i="106"/>
  <c r="A7581" i="106" l="1"/>
  <c r="D7580" i="106"/>
  <c r="D7581" i="106" l="1"/>
  <c r="A7582" i="106"/>
  <c r="A7583" i="106" l="1"/>
  <c r="D7582" i="106"/>
  <c r="D7583" i="106" l="1"/>
  <c r="A7584" i="106"/>
  <c r="D7584" i="106" l="1"/>
  <c r="A7585" i="106"/>
  <c r="A7586" i="106" l="1"/>
  <c r="D7585" i="106"/>
  <c r="D7586" i="106" l="1"/>
  <c r="A7587" i="106"/>
  <c r="D7587" i="106" l="1"/>
  <c r="A7588" i="106"/>
  <c r="A7589" i="106" l="1"/>
  <c r="D7588" i="106"/>
  <c r="D7589" i="106" l="1"/>
  <c r="A7590" i="106"/>
  <c r="D7590" i="106" l="1"/>
  <c r="A7591" i="106"/>
  <c r="A7592" i="106" l="1"/>
  <c r="D7591" i="106"/>
  <c r="D7592" i="106" l="1"/>
  <c r="A7593" i="106"/>
  <c r="A7594" i="106" l="1"/>
  <c r="D7593" i="106"/>
  <c r="D7594" i="106" l="1"/>
  <c r="A7595" i="106"/>
  <c r="A7596" i="106" l="1"/>
  <c r="D7595" i="106"/>
  <c r="D7596" i="106" l="1"/>
  <c r="A7597" i="106"/>
  <c r="D7597" i="106" l="1"/>
  <c r="A7598" i="106"/>
  <c r="A7599" i="106" l="1"/>
  <c r="D7598" i="106"/>
  <c r="D7599" i="106" l="1"/>
  <c r="A7600" i="106"/>
  <c r="D7600" i="106" l="1"/>
  <c r="A7601" i="106"/>
  <c r="A7602" i="106" l="1"/>
  <c r="D7601" i="106"/>
  <c r="D7602" i="106" l="1"/>
  <c r="A7603" i="106"/>
  <c r="A7604" i="106" l="1"/>
  <c r="D7603" i="106"/>
  <c r="D7604" i="106" l="1"/>
  <c r="A7605" i="106"/>
  <c r="A7606" i="106" l="1"/>
  <c r="D7605" i="106"/>
  <c r="D7606" i="106" l="1"/>
  <c r="A7607" i="106"/>
  <c r="A7608" i="106" l="1"/>
  <c r="D7607" i="106"/>
  <c r="D7608" i="106" l="1"/>
  <c r="A7609" i="106"/>
  <c r="D7609" i="106" l="1"/>
  <c r="A7610" i="106"/>
  <c r="A7611" i="106" l="1"/>
  <c r="D7610" i="106"/>
  <c r="D7611" i="106" l="1"/>
  <c r="A7612" i="106"/>
  <c r="A7613" i="106" l="1"/>
  <c r="D7612" i="106"/>
  <c r="D7613" i="106" l="1"/>
  <c r="A7614" i="106"/>
  <c r="D7614" i="106" l="1"/>
  <c r="A7615" i="106"/>
  <c r="A7616" i="106" l="1"/>
  <c r="D7615" i="106"/>
  <c r="D7616" i="106" l="1"/>
  <c r="A7617" i="106"/>
  <c r="A7618" i="106" l="1"/>
  <c r="D7617" i="106"/>
  <c r="D7618" i="106" l="1"/>
  <c r="A7619" i="106"/>
  <c r="D7619" i="106" l="1"/>
  <c r="A7620" i="106"/>
  <c r="A7621" i="106" l="1"/>
  <c r="D7620" i="106"/>
  <c r="D7621" i="106" l="1"/>
  <c r="A7622" i="106"/>
  <c r="A7623" i="106" l="1"/>
  <c r="D7622" i="106"/>
  <c r="D7623" i="106" l="1"/>
  <c r="A7624" i="106"/>
  <c r="A7625" i="106" l="1"/>
  <c r="D7624" i="106"/>
  <c r="A7626" i="106" l="1"/>
  <c r="A7627" i="106" s="1"/>
  <c r="A7628" i="106" s="1"/>
  <c r="A7629" i="106" s="1"/>
  <c r="A7630" i="106" s="1"/>
  <c r="A7631" i="106" s="1"/>
  <c r="D7625" i="106"/>
  <c r="A7632" i="106" l="1"/>
  <c r="A7633" i="106" s="1"/>
  <c r="A7634" i="106" s="1"/>
  <c r="A7635" i="106" s="1"/>
  <c r="D7631" i="106"/>
  <c r="D7635" i="106" l="1"/>
  <c r="A7636" i="106"/>
  <c r="A7637" i="106" l="1"/>
  <c r="D7636" i="106"/>
  <c r="D7637" i="106" l="1"/>
  <c r="A7638" i="106"/>
  <c r="D7638" i="106" l="1"/>
  <c r="A7639" i="106"/>
  <c r="A7640" i="106" l="1"/>
  <c r="D7639" i="106"/>
  <c r="D7640" i="106" l="1"/>
  <c r="A7641" i="106"/>
  <c r="D7641" i="106" l="1"/>
  <c r="A7642" i="106"/>
  <c r="A7643" i="106" l="1"/>
  <c r="D7642" i="106"/>
  <c r="D7643" i="106" l="1"/>
  <c r="A7644" i="106"/>
  <c r="A7645" i="106" l="1"/>
  <c r="D7644" i="106"/>
  <c r="D7645" i="106" l="1"/>
  <c r="A7646" i="106"/>
  <c r="A7647" i="106" l="1"/>
  <c r="D7646" i="106"/>
  <c r="D7647" i="106" l="1"/>
  <c r="A7648" i="106"/>
  <c r="D7648" i="106" l="1"/>
  <c r="A7649"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<sst xmlns="http://schemas.openxmlformats.org/spreadsheetml/2006/main" count="5034" uniqueCount="2125">
  <si>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</si>
  <si>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</si>
  <si>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</si>
  <si>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</si>
  <si>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</si>
  <si>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</si>
  <si>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</si>
  <si>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</si>
  <si>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</si>
  <si>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</si>
  <si>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</si>
  <si>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</si>
  <si>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</si>
  <si>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</si>
  <si>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</si>
  <si>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</si>
  <si>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</si>
  <si>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</si>
  <si>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</si>
  <si>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</si>
  <si>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</si>
  <si>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</si>
  <si>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</si>
  <si>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</si>
  <si>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</si>
  <si>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</si>
  <si>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</si>
  <si>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</si>
  <si>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</si>
  <si>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</si>
  <si>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</si>
  <si>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</si>
  <si>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</si>
  <si>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</si>
  <si>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</si>
  <si>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</si>
  <si>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</si>
  <si>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</si>
  <si>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</si>
  <si>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</si>
  <si>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</si>
  <si>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</si>
  <si>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</si>
  <si>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</si>
  <si>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</si>
  <si>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</si>
  <si>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</si>
  <si>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</si>
  <si>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</si>
  <si>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</si>
  <si>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</si>
  <si>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</si>
  <si>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</si>
  <si>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</si>
  <si>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</si>
  <si>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</si>
  <si>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</si>
  <si>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</si>
  <si>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</si>
  <si>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</si>
  <si>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</si>
  <si>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</si>
  <si>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</si>
  <si>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</si>
  <si>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</si>
  <si>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</si>
  <si>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</si>
  <si>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</si>
  <si>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</si>
  <si>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</si>
  <si>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</si>
  <si>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</si>
  <si>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</si>
  <si>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</si>
  <si>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</si>
  <si>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</si>
  <si>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</si>
  <si>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</si>
  <si>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</si>
  <si>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</si>
  <si>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</si>
  <si>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</si>
  <si>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</si>
  <si>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</si>
  <si>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</si>
  <si>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</si>
  <si>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</si>
  <si>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</si>
  <si>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</si>
  <si>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</si>
  <si>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</si>
  <si>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</si>
  <si>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</si>
  <si>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</si>
  <si>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</si>
  <si>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</si>
  <si>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</si>
  <si>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</si>
  <si>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</si>
  <si>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</si>
  <si>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</si>
  <si>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</si>
  <si>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</si>
  <si>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</si>
  <si>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</si>
  <si>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</si>
  <si>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</si>
  <si>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</si>
  <si>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</si>
  <si>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</si>
  <si>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</si>
  <si>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</si>
  <si>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</si>
  <si>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</si>
  <si>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</si>
  <si>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</si>
  <si>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</si>
  <si>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</si>
  <si>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</si>
  <si>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</si>
  <si>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</si>
  <si>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</si>
  <si>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</si>
  <si>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</si>
  <si>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</si>
  <si>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</si>
  <si>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</si>
  <si>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</si>
  <si>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</si>
  <si>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</si>
  <si>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</si>
  <si>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</si>
  <si>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</si>
  <si>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</si>
  <si>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</si>
  <si>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</si>
  <si>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</si>
  <si>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</si>
  <si>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</si>
  <si>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</si>
  <si>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</si>
  <si>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</si>
  <si>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</si>
  <si>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</si>
  <si>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</si>
  <si>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</si>
  <si>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</si>
  <si>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</si>
  <si>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</si>
  <si>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</si>
  <si>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</si>
  <si>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</si>
  <si>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</si>
  <si>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</si>
  <si>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</si>
  <si>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</si>
  <si>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</si>
  <si>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</si>
  <si>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</si>
  <si>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</si>
  <si>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</si>
  <si>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</si>
  <si>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</si>
  <si>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</si>
  <si>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</si>
  <si>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</si>
  <si>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</si>
  <si>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</si>
  <si>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</si>
  <si>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</si>
  <si>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</si>
  <si>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</si>
  <si>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</si>
  <si>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</si>
  <si>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</si>
  <si>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</si>
  <si>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</si>
  <si>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</si>
  <si>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</si>
  <si>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</si>
  <si>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</si>
  <si>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</si>
  <si>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</si>
  <si>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</si>
  <si>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</si>
  <si>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</si>
  <si>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</si>
  <si>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</si>
  <si>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</si>
  <si>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</si>
  <si>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</si>
  <si>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</si>
  <si>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</si>
  <si>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</si>
  <si>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</si>
  <si>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</si>
  <si>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</si>
  <si>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</si>
  <si>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</si>
  <si>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</si>
  <si>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</si>
  <si>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</si>
  <si>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</si>
  <si>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</si>
  <si>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</si>
  <si>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</si>
  <si>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</si>
  <si>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</si>
  <si>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</si>
  <si>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</si>
  <si>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</si>
  <si>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</si>
  <si>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</si>
  <si>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</si>
  <si>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</si>
  <si>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</si>
  <si>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</si>
  <si>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</si>
  <si>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</si>
  <si>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</si>
  <si>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</si>
  <si>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</si>
  <si>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</si>
  <si>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</si>
  <si>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</si>
  <si>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</si>
  <si>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</si>
  <si>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</si>
  <si>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</si>
  <si>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</si>
  <si>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</si>
  <si>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</si>
  <si>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</si>
  <si>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</si>
  <si>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</si>
  <si>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</si>
  <si>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</si>
  <si>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</si>
  <si>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</si>
  <si>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</si>
  <si>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</si>
  <si>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</si>
  <si>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</si>
  <si>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</si>
  <si>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</si>
  <si>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</si>
  <si>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</si>
  <si>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</si>
  <si>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</si>
  <si>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</si>
  <si>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</si>
  <si>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</si>
  <si>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</si>
  <si>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</si>
  <si>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</si>
  <si>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</si>
  <si>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</si>
  <si>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</si>
  <si>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</si>
  <si>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</si>
  <si>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</si>
  <si>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</si>
  <si>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</si>
  <si>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</si>
  <si>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</si>
  <si>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</si>
  <si>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</si>
  <si>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</si>
  <si>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</si>
  <si>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</si>
  <si>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</si>
  <si>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</si>
  <si>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</si>
  <si>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</si>
  <si>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</si>
  <si>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</si>
  <si>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</si>
  <si>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</si>
  <si>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</si>
  <si>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</si>
  <si>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</si>
  <si>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</si>
  <si>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</si>
  <si>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</si>
  <si>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</si>
  <si>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</si>
  <si>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</si>
  <si>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</si>
  <si>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</si>
  <si>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</si>
  <si>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</si>
  <si>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</si>
  <si>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</si>
  <si>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</si>
  <si>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</si>
  <si>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</si>
  <si>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</si>
  <si>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</si>
  <si>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</si>
  <si>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</si>
  <si>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</si>
  <si>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</si>
  <si>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</si>
  <si>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</si>
  <si>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</si>
  <si>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</si>
  <si>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</si>
  <si>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</si>
  <si>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</si>
  <si>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</si>
  <si>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</si>
  <si>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</si>
  <si>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</si>
  <si>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</si>
  <si>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</si>
  <si>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</si>
  <si>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</si>
  <si>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</si>
  <si>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</si>
  <si>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</si>
  <si>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</si>
  <si>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</si>
  <si>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</si>
  <si>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</si>
  <si>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</si>
  <si>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</si>
  <si>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</si>
  <si>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</si>
  <si>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</si>
  <si>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</si>
  <si>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</si>
  <si>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</si>
  <si>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</si>
  <si>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</si>
  <si>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</si>
  <si>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</si>
  <si>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</si>
  <si>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</si>
  <si>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</si>
  <si>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</si>
  <si>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</si>
  <si>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</si>
  <si>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</si>
  <si>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</si>
  <si>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</si>
  <si>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</si>
  <si>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</si>
  <si>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</si>
  <si>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</si>
  <si>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</si>
  <si>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</si>
  <si>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</si>
  <si>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</si>
  <si>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</si>
  <si>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</si>
  <si>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</si>
  <si>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</si>
  <si>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</si>
  <si>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</si>
  <si>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</si>
  <si>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</si>
  <si>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</si>
  <si>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</si>
  <si>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</si>
  <si>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</si>
  <si>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</si>
  <si>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</si>
  <si>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</si>
  <si>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</si>
  <si>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</si>
  <si>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</si>
  <si>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</si>
  <si>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</si>
  <si>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</si>
  <si>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</si>
  <si>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</si>
  <si>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</si>
  <si>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</si>
  <si>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</si>
  <si>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</si>
  <si>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</si>
  <si>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</si>
  <si>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</si>
  <si>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</si>
  <si>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</si>
  <si>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</si>
  <si>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</si>
  <si>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</si>
  <si>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</si>
  <si>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</si>
  <si>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</si>
  <si>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</si>
  <si>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</si>
  <si>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</si>
  <si>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</si>
  <si>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</si>
  <si>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</si>
  <si>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</si>
  <si>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</si>
  <si>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</si>
  <si>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</si>
  <si>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</si>
  <si>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</si>
  <si>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</si>
  <si>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</si>
  <si>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</si>
  <si>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</si>
  <si>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</si>
  <si>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</si>
  <si>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</si>
  <si>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</si>
  <si>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</si>
  <si>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</si>
  <si>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</si>
  <si>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</si>
  <si>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</si>
  <si>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</si>
  <si>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</si>
  <si>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</si>
  <si>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</si>
  <si>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</si>
  <si>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</si>
  <si>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</si>
  <si>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</si>
  <si>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</si>
  <si>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</si>
  <si>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</si>
  <si>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</si>
  <si>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</si>
  <si>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</si>
  <si>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</si>
  <si>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</si>
  <si>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</si>
  <si>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</si>
  <si>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</si>
  <si>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</si>
  <si>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</si>
  <si>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</si>
  <si>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</si>
  <si>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</si>
  <si>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</si>
  <si>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</si>
  <si>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</si>
  <si>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</si>
  <si>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</si>
  <si>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</si>
  <si>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</si>
  <si>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</si>
  <si>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</si>
  <si>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</si>
  <si>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</si>
  <si>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</si>
  <si>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</si>
  <si>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</si>
  <si>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</si>
  <si>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</si>
  <si>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</si>
  <si>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</si>
  <si>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</si>
  <si>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</si>
  <si>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</si>
  <si>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</si>
  <si>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</si>
  <si>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</si>
  <si>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</si>
  <si>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</si>
  <si>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</si>
  <si>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</si>
  <si>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</si>
  <si>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</si>
  <si>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</si>
  <si>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</si>
  <si>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</si>
  <si>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</si>
  <si>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</si>
  <si>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</si>
  <si>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</si>
  <si>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</si>
  <si>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</si>
  <si>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</si>
  <si>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</si>
  <si>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</si>
  <si>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</si>
  <si>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</si>
  <si>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</si>
  <si>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</si>
  <si>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</si>
  <si>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</si>
  <si>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</si>
  <si>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</si>
  <si>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</si>
  <si>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</si>
  <si>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</si>
  <si>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</si>
  <si>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</si>
  <si>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</si>
  <si>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</si>
  <si>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</si>
  <si>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</si>
  <si>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</si>
  <si>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</si>
  <si>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</si>
  <si>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</si>
  <si>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</si>
  <si>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</si>
  <si>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</si>
  <si>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</si>
  <si>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</si>
  <si>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</si>
  <si>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</si>
  <si>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</si>
  <si>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</si>
  <si>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</si>
  <si>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</si>
  <si>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</si>
  <si>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</si>
  <si>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</si>
  <si>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</si>
  <si>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</si>
  <si>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</si>
  <si>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</si>
  <si>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</si>
  <si>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</si>
  <si>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</si>
  <si>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</si>
  <si>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</si>
  <si>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</si>
  <si>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</si>
  <si>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</si>
  <si>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</si>
  <si>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</si>
  <si>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</si>
  <si>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</si>
  <si>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</si>
  <si>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</si>
  <si>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</si>
  <si>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</si>
  <si>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</si>
  <si>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</si>
  <si>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</si>
  <si>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</si>
  <si>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</si>
  <si>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</si>
  <si>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</si>
  <si>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</si>
  <si>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</si>
  <si>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</si>
  <si>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</si>
  <si>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</si>
  <si>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</si>
  <si>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</si>
  <si>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</si>
  <si>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</si>
  <si>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</si>
  <si>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</si>
  <si>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</si>
  <si>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</si>
  <si>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</si>
  <si>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</si>
  <si>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</si>
  <si>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</si>
  <si>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</si>
  <si>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</si>
  <si>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</si>
  <si>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</si>
  <si>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</si>
  <si>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</si>
  <si>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</si>
  <si>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</si>
  <si>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</si>
  <si>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</si>
  <si>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</si>
  <si>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</si>
  <si>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</si>
  <si>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</si>
  <si>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</si>
  <si>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</si>
  <si>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</si>
  <si>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</si>
  <si>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</si>
  <si>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</si>
  <si>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</si>
  <si>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</si>
  <si>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</si>
  <si>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</si>
  <si>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</si>
  <si>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</si>
  <si>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</si>
  <si>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</si>
  <si>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</si>
  <si>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</si>
  <si>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</si>
  <si>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</si>
  <si>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</si>
  <si>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</si>
  <si>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</si>
  <si>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</si>
  <si>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</si>
  <si>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</si>
  <si>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</si>
  <si>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</si>
  <si>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</si>
  <si>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</si>
  <si>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</si>
  <si>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</si>
  <si>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</si>
  <si>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</si>
  <si>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</si>
  <si>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</si>
  <si>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</si>
  <si>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</si>
  <si>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</si>
  <si>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</si>
  <si>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</si>
  <si>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</si>
  <si>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</si>
  <si>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</si>
  <si>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</si>
  <si>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</si>
  <si>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</si>
  <si>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</si>
  <si>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</si>
  <si>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</si>
  <si>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</si>
  <si>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</si>
  <si>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</si>
  <si>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</si>
  <si>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</si>
  <si>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</si>
  <si>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</si>
  <si>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</si>
  <si>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</si>
  <si>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</si>
  <si>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</si>
  <si>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</si>
  <si>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</si>
  <si>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</si>
  <si>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</si>
  <si>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</si>
  <si>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</si>
  <si>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</si>
  <si>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</si>
  <si>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</si>
  <si>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</si>
  <si>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</si>
  <si>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</si>
  <si>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</si>
  <si>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</si>
  <si>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</si>
  <si>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</si>
  <si>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</si>
  <si>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</si>
  <si>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</si>
  <si>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</si>
  <si>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</si>
  <si>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</si>
  <si>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</si>
  <si>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</si>
  <si>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</si>
  <si>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</si>
  <si>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</si>
  <si>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</si>
  <si>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</si>
  <si>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</si>
  <si>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</si>
  <si>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</si>
  <si>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</si>
  <si>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</si>
  <si>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</si>
  <si>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</si>
  <si>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</si>
  <si>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</si>
  <si>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</si>
  <si>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</si>
  <si>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</si>
  <si>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</si>
  <si>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</si>
  <si>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</si>
  <si>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</si>
  <si>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</si>
  <si>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</si>
  <si>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</si>
  <si>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</si>
  <si>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</si>
  <si>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</si>
  <si>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</si>
  <si>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</si>
  <si>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</si>
  <si>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</si>
  <si>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</si>
  <si>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</si>
  <si>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</si>
  <si>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</si>
  <si>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</si>
  <si>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</si>
  <si>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</si>
  <si>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</si>
  <si>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</si>
  <si>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</si>
  <si>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</si>
  <si>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</si>
  <si>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</si>
  <si>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</si>
  <si>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</si>
  <si>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</si>
  <si>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</si>
  <si>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</si>
  <si>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</si>
  <si>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</si>
  <si>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</si>
  <si>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</si>
  <si>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</si>
  <si>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</si>
  <si>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</si>
  <si>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</si>
  <si>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</si>
  <si>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</si>
  <si>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</si>
  <si>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</si>
  <si>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</si>
  <si>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</si>
  <si>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</si>
  <si>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</si>
  <si>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</si>
  <si>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</si>
  <si>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</si>
  <si>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</si>
  <si>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</si>
  <si>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</si>
  <si>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</si>
  <si>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</si>
  <si>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</si>
  <si>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</si>
  <si>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</si>
  <si>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</si>
  <si>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</si>
  <si>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</si>
  <si>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</si>
  <si>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</si>
  <si>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</si>
  <si>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</si>
  <si>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</si>
  <si>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</si>
  <si>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</si>
  <si>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</si>
  <si>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</si>
  <si>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</si>
  <si>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</si>
  <si>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</si>
  <si>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</si>
  <si>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</si>
  <si>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</si>
  <si>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</si>
  <si>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</si>
  <si>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</si>
  <si>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</si>
  <si>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</si>
  <si>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</si>
  <si>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</si>
  <si>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</si>
  <si>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</si>
  <si>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</si>
  <si>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</si>
  <si>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</si>
  <si>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</si>
  <si>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</si>
  <si>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</si>
  <si>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</si>
  <si>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</si>
  <si>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</si>
  <si>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</si>
  <si>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</si>
  <si>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</si>
  <si>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</si>
  <si>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</si>
  <si>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</si>
  <si>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</si>
  <si>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</si>
  <si>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</si>
  <si>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</si>
  <si>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</si>
  <si>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</si>
  <si>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</si>
  <si>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</si>
  <si>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</si>
  <si>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</si>
  <si>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</si>
  <si>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</si>
  <si>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</si>
  <si>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</si>
  <si>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</si>
  <si>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</si>
  <si>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</si>
  <si>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</si>
  <si>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</si>
  <si>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</si>
  <si>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</si>
  <si>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</si>
  <si>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</si>
  <si>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</si>
  <si>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</si>
  <si>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</si>
  <si>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</si>
  <si>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</si>
  <si>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</si>
  <si>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</si>
  <si>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</si>
  <si>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</si>
  <si>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</si>
  <si>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</si>
  <si>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</si>
  <si>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</si>
  <si>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</si>
  <si>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</si>
  <si>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</si>
  <si>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</si>
  <si>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</si>
  <si>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</si>
  <si>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</si>
  <si>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</si>
  <si>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</si>
  <si>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</si>
  <si>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</si>
  <si>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</si>
  <si>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</si>
  <si>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</si>
  <si>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</si>
  <si>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</si>
  <si>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</si>
  <si>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</si>
  <si>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</si>
  <si>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</si>
  <si>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</si>
  <si>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</si>
  <si>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</si>
  <si>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</si>
  <si>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</si>
  <si>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</si>
  <si>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</si>
  <si>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</si>
  <si>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</si>
  <si>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</si>
  <si>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</si>
  <si>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</si>
  <si>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</si>
  <si>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</si>
  <si>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</si>
  <si>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</si>
  <si>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</si>
  <si>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</si>
  <si>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</si>
  <si>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</si>
  <si>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</si>
  <si>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</si>
  <si>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</si>
  <si>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</si>
  <si>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</si>
  <si>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</si>
  <si>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</si>
  <si>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</si>
  <si>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</si>
  <si>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</si>
  <si>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</si>
  <si>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</si>
  <si>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</si>
  <si>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</si>
  <si>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</si>
  <si>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</si>
  <si>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</si>
  <si>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</si>
  <si>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</si>
  <si>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</si>
  <si>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</si>
  <si>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</si>
  <si>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</si>
  <si>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</si>
  <si>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</si>
  <si>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</si>
  <si>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</si>
  <si>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</si>
  <si>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</si>
  <si>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</si>
  <si>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</si>
  <si>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</si>
  <si>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</si>
  <si>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</si>
  <si>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</si>
  <si>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</si>
  <si>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</si>
  <si>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</si>
  <si>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</si>
  <si>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</si>
  <si>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</si>
  <si>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</si>
  <si>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</si>
  <si>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</si>
  <si>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</si>
  <si>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</si>
  <si>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</si>
  <si>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</si>
  <si>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</si>
  <si>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</si>
  <si>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</si>
  <si>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</si>
  <si>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</si>
  <si>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</si>
  <si>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</si>
  <si>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</si>
  <si>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</si>
  <si>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</si>
  <si>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</si>
  <si>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</si>
  <si>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</si>
  <si>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</si>
  <si>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</si>
  <si>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</si>
  <si>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</si>
  <si>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</si>
  <si>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</si>
  <si>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</si>
  <si>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</si>
  <si>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</si>
  <si>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</si>
  <si>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</si>
  <si>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</si>
  <si>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</si>
  <si>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</si>
  <si>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</si>
  <si>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</si>
  <si>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</si>
  <si>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</si>
  <si>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</si>
  <si>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</si>
  <si>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</si>
  <si>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</si>
  <si>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</si>
  <si>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</si>
  <si>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</si>
  <si>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</si>
  <si>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</si>
  <si>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</si>
  <si>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</si>
  <si>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</si>
  <si>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</si>
  <si>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</si>
  <si>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</si>
  <si>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</si>
  <si>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</si>
  <si>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</si>
  <si>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</si>
  <si>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</si>
  <si>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</si>
  <si>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</si>
  <si>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</si>
  <si>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</si>
  <si>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</si>
  <si>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</si>
  <si>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</si>
  <si>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</si>
  <si>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</si>
  <si>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</si>
  <si>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</si>
  <si>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</si>
  <si>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</si>
  <si>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</si>
  <si>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</si>
  <si>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</si>
  <si>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</si>
  <si>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</si>
  <si>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</si>
  <si>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</si>
  <si>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</si>
  <si>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</si>
  <si>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</si>
  <si>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</si>
  <si>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</si>
  <si>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</si>
  <si>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</si>
  <si>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</si>
  <si>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</si>
  <si>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</si>
  <si>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</si>
  <si>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</si>
  <si>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</si>
  <si>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</si>
  <si>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</si>
  <si>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</si>
  <si>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</si>
  <si>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</si>
  <si>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</si>
  <si>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</si>
  <si>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</si>
  <si>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</si>
  <si>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</si>
  <si>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</si>
  <si>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</si>
  <si>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</si>
  <si>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</si>
  <si>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</si>
  <si>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</si>
  <si>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</si>
  <si>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</si>
  <si>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</si>
  <si>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</si>
  <si>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</si>
  <si>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</si>
  <si>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</si>
  <si>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</si>
  <si>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</si>
  <si>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</si>
  <si>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</si>
  <si>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</si>
  <si>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</si>
  <si>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</si>
  <si>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</si>
  <si>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</si>
  <si>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</si>
  <si>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</si>
  <si>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</si>
  <si>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</si>
  <si>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</si>
  <si>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</si>
  <si>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</si>
  <si>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</si>
  <si>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</si>
  <si>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</si>
  <si>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</si>
  <si>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</si>
  <si>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</si>
  <si>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</si>
  <si>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</si>
  <si>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</si>
  <si>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</si>
  <si>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</si>
  <si>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</si>
  <si>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</si>
  <si>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</si>
  <si>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</si>
  <si>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</si>
  <si>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</si>
  <si>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</si>
  <si>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</si>
  <si>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</si>
  <si>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</si>
  <si>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</si>
  <si>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</si>
  <si>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</si>
  <si>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</si>
  <si>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</si>
  <si>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</si>
  <si>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</si>
  <si>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</si>
  <si>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</si>
  <si>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</si>
  <si>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</si>
  <si>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</si>
  <si>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</si>
  <si>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</si>
  <si>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</si>
  <si>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</si>
  <si>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</si>
  <si>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</si>
  <si>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</si>
  <si>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</si>
  <si>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</si>
  <si>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</si>
  <si>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</si>
  <si>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</si>
  <si>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</si>
  <si>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</si>
  <si>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</si>
  <si>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</si>
  <si>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</si>
  <si>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</si>
  <si>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</si>
  <si>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</si>
  <si>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</si>
  <si>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</si>
  <si>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</si>
  <si>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</si>
  <si>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</si>
  <si>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</si>
  <si>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</si>
  <si>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</si>
  <si>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</si>
  <si>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</si>
  <si>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</si>
  <si>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</si>
  <si>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</si>
  <si>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</si>
  <si>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</si>
  <si>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</si>
  <si>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</si>
  <si>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</si>
  <si>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</si>
  <si>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</si>
  <si>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</si>
  <si>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</si>
  <si>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</si>
  <si>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</si>
  <si>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</si>
  <si>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</si>
  <si>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</si>
  <si>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</si>
  <si>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</si>
  <si>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</si>
  <si>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</si>
  <si>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</si>
  <si>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</si>
  <si>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</si>
  <si>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</si>
  <si>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</si>
  <si>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</si>
  <si>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</si>
  <si>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</si>
  <si>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</si>
  <si>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</si>
  <si>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</si>
  <si>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</si>
  <si>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</si>
  <si>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</si>
  <si>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</si>
  <si>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</si>
  <si>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</si>
  <si>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</si>
  <si>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</si>
  <si>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</si>
  <si>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</si>
  <si>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</si>
  <si>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</si>
  <si>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</si>
  <si>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</si>
  <si>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</si>
  <si>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</si>
  <si>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</si>
  <si>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</si>
  <si>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</si>
  <si>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</si>
  <si>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</si>
  <si>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</si>
  <si>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</si>
  <si>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</si>
  <si>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</si>
  <si>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</si>
  <si>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</si>
  <si>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</si>
  <si>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</si>
  <si>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</si>
  <si>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</si>
  <si>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</si>
  <si>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</si>
  <si>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</si>
  <si>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</si>
  <si>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</si>
  <si>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</si>
  <si>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</si>
  <si>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</si>
  <si>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</si>
  <si>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</si>
  <si>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</si>
  <si>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</si>
  <si>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</si>
  <si>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</si>
  <si>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</si>
  <si>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</si>
  <si>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</si>
  <si>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</si>
  <si>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</si>
  <si>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</si>
  <si>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</si>
  <si>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</si>
  <si>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</si>
  <si>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</si>
  <si>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</si>
  <si>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</si>
  <si>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</si>
  <si>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</si>
  <si>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</si>
  <si>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</si>
  <si>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</si>
  <si>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</si>
  <si>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</si>
  <si>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</si>
  <si>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</si>
  <si>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</si>
  <si>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</si>
  <si>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</si>
  <si>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</si>
  <si>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</si>
  <si>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</si>
  <si>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</si>
  <si>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</si>
  <si>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</si>
  <si>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</si>
  <si>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</si>
  <si>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</si>
  <si>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</si>
  <si>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</si>
  <si>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</si>
  <si>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</si>
  <si>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</si>
  <si>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</si>
  <si>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</si>
  <si>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</si>
  <si>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</si>
  <si>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</si>
  <si>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</si>
  <si>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</si>
  <si>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</si>
  <si>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</si>
  <si>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</si>
  <si>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</si>
  <si>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</si>
  <si>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</si>
  <si>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</si>
  <si>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</si>
  <si>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</si>
  <si>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</si>
  <si>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</si>
  <si>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</si>
  <si>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</si>
  <si>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</si>
  <si>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</si>
  <si>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</si>
  <si>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</si>
  <si>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</si>
  <si>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</si>
  <si>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</si>
  <si>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</si>
  <si>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</si>
  <si>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</si>
  <si>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</si>
  <si>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</si>
  <si>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</si>
  <si>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</si>
  <si>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</si>
  <si>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</si>
  <si>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</si>
  <si>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</si>
  <si>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</si>
  <si>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</si>
  <si>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</si>
  <si>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</si>
  <si>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</si>
  <si>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</si>
  <si>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</si>
  <si>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</si>
  <si>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</si>
  <si>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</si>
  <si>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</si>
  <si>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</si>
  <si>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</si>
  <si>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</si>
  <si>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</si>
  <si>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</si>
  <si>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</si>
  <si>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</si>
  <si>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</si>
  <si>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</si>
  <si>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</si>
  <si>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</si>
  <si>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</si>
  <si>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</si>
  <si>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</si>
  <si>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</si>
  <si>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</si>
  <si>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</si>
  <si>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</si>
  <si>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</si>
  <si>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</si>
  <si>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</si>
  <si>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</si>
  <si>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</si>
  <si>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</si>
  <si>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</si>
  <si>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</si>
  <si>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</si>
  <si>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</si>
  <si>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</si>
  <si>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</si>
  <si>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</si>
  <si>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</si>
  <si>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</si>
  <si>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</si>
  <si>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</si>
  <si>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</si>
  <si>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</si>
  <si>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</si>
  <si>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</si>
  <si>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</si>
  <si>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</si>
  <si>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</si>
  <si>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</si>
  <si>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</si>
  <si>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</si>
  <si>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</si>
  <si>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</si>
  <si>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</si>
  <si>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</si>
  <si>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</si>
  <si>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</si>
  <si>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</si>
  <si>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</si>
  <si>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</si>
  <si>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</si>
  <si>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</si>
  <si>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</si>
  <si>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</si>
  <si>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</si>
  <si>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</si>
  <si>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</si>
  <si>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</si>
  <si>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</si>
  <si>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</si>
  <si>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</si>
  <si>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</si>
  <si>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</si>
  <si>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</si>
  <si>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</si>
  <si>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</si>
  <si>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</si>
  <si>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</si>
  <si>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</si>
  <si>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</si>
  <si>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</si>
  <si>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</si>
  <si>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</si>
  <si>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</si>
  <si>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</si>
  <si>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</si>
  <si>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</si>
  <si>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</si>
  <si>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</si>
  <si>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</si>
  <si>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</si>
  <si>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</si>
  <si>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</si>
  <si>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</si>
  <si>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</si>
  <si>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</si>
  <si>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</si>
  <si>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</si>
  <si>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</si>
  <si>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</si>
  <si>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</si>
  <si>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</si>
  <si>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</si>
  <si>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</si>
  <si>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</si>
  <si>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</si>
  <si>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</si>
  <si>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</si>
  <si>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</si>
  <si>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</si>
  <si>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</si>
  <si>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</si>
  <si>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</si>
  <si>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</si>
  <si>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</si>
  <si>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</si>
  <si>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</si>
  <si>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</si>
  <si>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</si>
  <si>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</si>
  <si>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</si>
  <si>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</si>
  <si>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</si>
  <si>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</si>
  <si>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</si>
  <si>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</si>
  <si>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</si>
  <si>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</si>
  <si>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</si>
  <si>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</si>
  <si>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</si>
  <si>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</si>
  <si>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</si>
  <si>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</si>
  <si>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</si>
  <si>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</si>
  <si>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</si>
  <si>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</si>
  <si>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</si>
  <si>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</si>
  <si>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</si>
  <si>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</si>
  <si>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</si>
  <si>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</si>
  <si>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</si>
  <si>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</si>
  <si>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</si>
  <si>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</si>
  <si>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</si>
  <si>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</si>
  <si>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</si>
  <si>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</si>
  <si>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</si>
  <si>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</si>
  <si>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</si>
  <si>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</si>
  <si>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</si>
  <si>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</si>
  <si>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</si>
  <si>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</si>
  <si>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</si>
  <si>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</si>
  <si>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</si>
  <si>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</si>
  <si>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</si>
  <si>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</si>
  <si>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</si>
  <si>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</si>
  <si>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</si>
  <si>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</si>
  <si>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</si>
  <si>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</si>
  <si>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</si>
  <si>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</si>
  <si>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</si>
  <si>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</si>
  <si>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</si>
  <si>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</si>
  <si>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</si>
  <si>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</si>
  <si>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</si>
  <si>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</si>
  <si>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</si>
  <si>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</si>
  <si>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</si>
  <si>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</si>
  <si>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</si>
  <si>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</si>
  <si>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</si>
  <si>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</si>
  <si>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</si>
  <si>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</si>
  <si>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</si>
  <si>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</si>
  <si>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</si>
  <si>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</si>
  <si>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</si>
  <si>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</si>
  <si>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</si>
  <si>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</si>
  <si>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</si>
  <si>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</si>
  <si>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</si>
  <si>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</si>
  <si>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</si>
  <si>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</si>
  <si>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</si>
  <si>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</si>
  <si>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</si>
  <si>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</si>
  <si>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</si>
  <si>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</si>
  <si>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</si>
  <si>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</si>
  <si>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</si>
  <si>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</si>
  <si>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</si>
  <si>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</si>
  <si>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</si>
  <si>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</si>
  <si>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</si>
  <si>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</si>
  <si>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</si>
  <si>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</si>
  <si>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</si>
  <si>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</si>
  <si>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</si>
  <si>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</si>
  <si>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</si>
  <si>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</si>
  <si>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</si>
  <si>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</si>
  <si>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</si>
  <si>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</si>
  <si>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</si>
  <si>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</si>
  <si>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</si>
  <si>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</si>
  <si>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</si>
  <si>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</si>
  <si>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</si>
  <si>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</si>
  <si>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</si>
  <si>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</si>
  <si>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</si>
  <si>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</si>
  <si>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</si>
  <si>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</si>
  <si>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</si>
  <si>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</si>
  <si>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</si>
  <si>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</si>
  <si>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</si>
  <si>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</si>
  <si>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</si>
  <si>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</si>
  <si>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</si>
  <si>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</si>
  <si>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</si>
  <si>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</si>
  <si>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</si>
  <si>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</si>
  <si>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</si>
  <si>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</si>
  <si>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</si>
  <si>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</si>
  <si>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</si>
  <si>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</si>
  <si>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</si>
  <si>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</si>
  <si>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</si>
  <si>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</si>
  <si>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</si>
  <si>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</si>
  <si>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</si>
  <si>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</si>
  <si>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</si>
  <si>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</si>
  <si>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</si>
  <si>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</si>
  <si>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</si>
  <si>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</si>
  <si>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</si>
  <si>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</si>
  <si>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</si>
  <si>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</si>
  <si>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</si>
  <si>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</si>
  <si>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</si>
  <si>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</si>
  <si>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</si>
  <si>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</si>
  <si>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</si>
  <si>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</si>
  <si>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</si>
  <si>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</si>
  <si>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</si>
  <si>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</si>
  <si>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</si>
  <si>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</si>
  <si>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</si>
  <si>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</si>
  <si>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</si>
  <si>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</si>
  <si>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</si>
  <si>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</si>
  <si>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</si>
  <si>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</si>
  <si>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</si>
  <si>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</si>
  <si>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</si>
  <si>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</si>
  <si>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</si>
  <si>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</si>
  <si>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</si>
  <si>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</si>
  <si>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</si>
  <si>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</si>
  <si>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</si>
  <si>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</si>
  <si>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</si>
  <si>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</si>
  <si>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</si>
  <si>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</si>
  <si>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</si>
  <si>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</si>
  <si>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</si>
  <si>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</si>
  <si>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</si>
  <si>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</si>
  <si>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</si>
  <si>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</si>
  <si>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</si>
  <si>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</si>
  <si>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</si>
  <si>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</si>
  <si>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</si>
  <si>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</si>
  <si>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</si>
  <si>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</si>
  <si>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</si>
  <si>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</si>
  <si>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</si>
  <si>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</si>
  <si>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</si>
  <si>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</si>
  <si>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</si>
  <si>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</si>
  <si>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</si>
  <si>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</si>
  <si>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</si>
  <si>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</si>
  <si>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</si>
  <si>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</si>
  <si>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</si>
  <si>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</si>
  <si>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</si>
  <si>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</si>
  <si>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</si>
  <si>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</si>
  <si>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</si>
  <si>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</si>
  <si>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</si>
  <si>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</si>
  <si>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</si>
  <si>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</si>
  <si>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</si>
  <si>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</si>
  <si>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</si>
  <si>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</si>
  <si>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</si>
  <si>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</si>
  <si>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</si>
  <si>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</si>
  <si>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</si>
  <si>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</si>
  <si>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</si>
  <si>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</si>
  <si>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</si>
  <si>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</si>
  <si>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</si>
  <si>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</si>
  <si>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</si>
  <si>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</si>
  <si>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</si>
  <si>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</si>
  <si>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</si>
  <si>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</si>
  <si>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</si>
  <si>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</si>
  <si>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</si>
  <si>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</si>
  <si>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</si>
  <si>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</si>
  <si>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</si>
  <si>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</si>
  <si>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</si>
  <si>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</si>
  <si>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</si>
  <si>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</si>
  <si>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</si>
  <si>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</si>
  <si>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</si>
  <si>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</si>
  <si>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</si>
  <si>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</si>
  <si>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</si>
  <si>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</si>
  <si>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</si>
  <si>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</si>
  <si>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</si>
  <si>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</si>
  <si>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</si>
  <si>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</si>
  <si>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</si>
  <si>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</si>
  <si>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</si>
  <si>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</si>
  <si>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</si>
  <si>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</si>
  <si>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</si>
  <si>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</si>
  <si>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</si>
  <si>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</si>
  <si>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</si>
  <si>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</si>
  <si>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</si>
  <si>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</si>
  <si>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</si>
  <si>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</si>
  <si>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</si>
  <si>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</si>
  <si>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</si>
  <si>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</si>
  <si>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</si>
  <si>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</si>
  <si>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</si>
  <si>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</si>
  <si>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</si>
  <si>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</si>
  <si>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</si>
  <si>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</si>
  <si>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</si>
  <si>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</si>
  <si>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</si>
  <si>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</si>
  <si>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</si>
  <si>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</si>
  <si>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</si>
  <si>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</si>
  <si>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</si>
  <si>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</si>
  <si>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</si>
  <si>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</si>
  <si>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</si>
  <si>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</si>
  <si>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</si>
  <si>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</si>
  <si>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</si>
  <si>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</si>
  <si>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</si>
  <si>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</si>
  <si>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</si>
  <si>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</si>
  <si>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</si>
  <si>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</si>
  <si>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</si>
  <si>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</si>
  <si>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</si>
  <si>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</si>
  <si>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</si>
  <si>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</si>
  <si>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</si>
  <si>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</si>
  <si>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</si>
  <si>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</si>
  <si>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</si>
  <si>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</si>
  <si>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</si>
  <si>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</si>
  <si>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</si>
  <si>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</si>
  <si>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</si>
  <si>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</si>
  <si>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</si>
  <si>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</si>
  <si>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</si>
  <si>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</si>
  <si>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</si>
  <si>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</si>
  <si>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</si>
  <si>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</si>
  <si>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</si>
  <si>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</si>
  <si>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</si>
  <si>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</si>
  <si>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</si>
  <si>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</si>
  <si>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</si>
  <si>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</si>
  <si>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</si>
  <si>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</si>
  <si>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</si>
  <si>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</si>
  <si>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</si>
  <si>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</si>
  <si>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</si>
  <si>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</si>
  <si>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</si>
  <si>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</si>
  <si>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</si>
  <si>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</si>
  <si>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</si>
  <si>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</si>
  <si>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</si>
  <si>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</si>
  <si>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</si>
  <si>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</si>
  <si>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</si>
  <si>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</si>
  <si>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</si>
  <si>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</si>
  <si>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</si>
  <si>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</si>
  <si>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</si>
  <si>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</si>
  <si>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</si>
  <si>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</si>
  <si>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</si>
  <si>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</si>
  <si>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</si>
  <si>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</si>
  <si>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</si>
  <si>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</si>
  <si>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</si>
  <si>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</si>
  <si>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</si>
  <si>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</si>
  <si>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</si>
  <si>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</si>
  <si>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</si>
  <si>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</si>
  <si>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</si>
  <si>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</si>
  <si>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</si>
  <si>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</si>
  <si>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</si>
  <si>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</si>
  <si>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</si>
  <si>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</si>
  <si>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</si>
  <si>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</si>
  <si>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</si>
  <si>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</si>
  <si>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</si>
  <si>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</si>
  <si>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</si>
  <si>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</si>
  <si>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</si>
  <si>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</si>
  <si>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</si>
  <si>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</si>
  <si>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</si>
  <si>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</si>
  <si>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</si>
  <si>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</si>
  <si>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</si>
  <si>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</si>
  <si>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</si>
  <si>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</si>
  <si>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</si>
  <si>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</si>
  <si>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</si>
  <si>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</si>
  <si>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</si>
  <si>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</si>
  <si>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</si>
  <si>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</si>
  <si>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</si>
  <si>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</si>
  <si>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</si>
  <si>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</si>
  <si>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</si>
  <si>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</si>
  <si>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</si>
  <si>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</si>
  <si>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</si>
  <si>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</si>
  <si>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</si>
  <si>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</si>
  <si>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</si>
  <si>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</si>
  <si>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</si>
  <si>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</si>
  <si>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</si>
  <si>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</si>
  <si>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</si>
  <si>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</si>
  <si>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</si>
  <si>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</si>
  <si>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</si>
  <si>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</si>
  <si>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</si>
  <si>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</si>
  <si>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</si>
  <si>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</si>
  <si>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</si>
  <si>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</si>
  <si>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</si>
  <si>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</si>
  <si>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</si>
  <si>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</si>
  <si>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</si>
  <si>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</si>
  <si>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</si>
  <si>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</si>
  <si>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</si>
  <si>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</si>
  <si>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</si>
  <si>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</si>
  <si>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</si>
  <si>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</si>
  <si>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</si>
  <si>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</si>
  <si>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</si>
  <si>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</si>
  <si>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</si>
  <si>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</si>
  <si>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</si>
  <si>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</si>
  <si>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</si>
  <si>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</si>
  <si>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</si>
  <si>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</si>
  <si>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</si>
  <si>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</si>
  <si>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</si>
  <si>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</si>
  <si>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</si>
  <si>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</si>
  <si>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</si>
  <si>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</si>
  <si>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</si>
  <si>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</si>
  <si>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</si>
  <si>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</si>
  <si>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</si>
  <si>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</si>
  <si>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</si>
  <si>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</si>
  <si>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</si>
  <si>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</si>
  <si>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</si>
  <si>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</si>
  <si>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</si>
  <si>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</si>
  <si>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</si>
  <si>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</si>
  <si>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</si>
  <si>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</si>
  <si>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</si>
  <si>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</si>
  <si>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</si>
  <si>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</si>
  <si>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</si>
  <si>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</si>
  <si>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</si>
  <si>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</si>
  <si>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</si>
  <si>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</si>
  <si>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</si>
  <si>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</si>
  <si>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</si>
  <si>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</si>
  <si>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</si>
  <si>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</si>
  <si>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</si>
  <si>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</si>
  <si>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</si>
  <si>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</si>
  <si>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</si>
  <si>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</si>
  <si>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</si>
  <si>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</si>
  <si>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</si>
  <si>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</si>
  <si>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</si>
  <si>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</si>
  <si>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</si>
  <si>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</si>
  <si>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</si>
  <si>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</si>
  <si>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</si>
  <si>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</si>
  <si>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</si>
  <si>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</si>
  <si>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</si>
  <si>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</si>
  <si>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</si>
  <si>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</si>
  <si>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</si>
  <si>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</si>
  <si>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</si>
  <si>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</si>
  <si>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</si>
  <si>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</si>
  <si>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</si>
  <si>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</si>
  <si>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</si>
  <si>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</si>
  <si>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</si>
  <si>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</si>
  <si>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</si>
  <si>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</si>
  <si>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</si>
  <si>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</si>
  <si>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</si>
  <si>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</si>
  <si>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</si>
  <si>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</si>
  <si>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</si>
  <si>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</si>
  <si>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</si>
  <si>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</si>
  <si>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</si>
  <si>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</si>
  <si>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</si>
  <si>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</si>
  <si>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</si>
  <si>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</si>
  <si>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</si>
  <si>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</si>
  <si>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</si>
  <si>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</si>
  <si>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</si>
  <si>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</si>
  <si>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</si>
  <si>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</si>
  <si>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</si>
  <si>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</si>
  <si>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</si>
  <si>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</si>
  <si>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</si>
  <si>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</si>
  <si>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</si>
  <si>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</si>
  <si>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</si>
  <si>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</si>
  <si>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</si>
  <si>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</si>
  <si>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</si>
  <si>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</si>
  <si>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</si>
  <si>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</si>
  <si>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</si>
  <si>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</si>
  <si>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</si>
  <si>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</si>
  <si>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</si>
  <si>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</si>
  <si>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</si>
  <si>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</si>
  <si>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</si>
  <si>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</si>
  <si>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</si>
  <si>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</si>
  <si>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</si>
  <si>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</si>
  <si>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</si>
  <si>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</si>
  <si>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</si>
  <si>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</si>
  <si>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</si>
  <si>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</si>
  <si>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</si>
  <si>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</si>
  <si>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</si>
  <si>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</si>
  <si>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</si>
  <si>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</si>
  <si>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</si>
  <si>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</si>
  <si>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</si>
  <si>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</si>
  <si>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</si>
  <si>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</si>
  <si>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</si>
  <si>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</si>
  <si>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</si>
  <si>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</si>
  <si>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</si>
  <si>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</si>
  <si>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</si>
  <si>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</si>
  <si>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</si>
  <si>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</si>
  <si>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</si>
  <si>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</si>
  <si>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</si>
  <si>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</si>
  <si>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</si>
  <si>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</si>
  <si>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</si>
  <si>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</si>
  <si>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</si>
  <si>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</si>
  <si>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</si>
  <si>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</si>
  <si>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</si>
  <si>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indexed="1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</si>
  <si>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</si>
  <si>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</si>
  <si>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</si>
  <si>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</si>
  <si>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</si>
  <si>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</si>
  <si>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</si>
  <si>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</si>
  <si>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</si>
  <si>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</si>
  <si>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</si>
  <si>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</si>
  <si>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</si>
  <si>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</si>
  <si>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</si>
  <si>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</si>
  <si>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</si>
  <si>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</si>
  <si>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</si>
  <si>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</si>
  <si>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</si>
  <si>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</si>
  <si>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</si>
  <si>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</si>
  <si>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</si>
  <si>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</si>
  <si>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</si>
  <si>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</si>
  <si>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</si>
  <si>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</si>
  <si>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</si>
  <si>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</si>
  <si>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</si>
  <si>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</si>
  <si>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</si>
  <si>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</si>
  <si>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</si>
  <si>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</si>
  <si>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</si>
  <si>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</si>
  <si>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</si>
  <si>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</si>
  <si>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</si>
  <si>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McLean</t>
  </si>
  <si>
    <t>410 E. Washington</t>
  </si>
  <si>
    <t>Downs</t>
  </si>
  <si>
    <t>dmouser@tri-valley3.org</t>
  </si>
  <si>
    <t>x</t>
  </si>
  <si>
    <t>David Mouser</t>
  </si>
  <si>
    <t>309-378-2351</t>
  </si>
  <si>
    <t>309-378-2223</t>
  </si>
  <si>
    <t>Phillips &amp; Associates, CPAs, P.C.</t>
  </si>
  <si>
    <t>Richard W. Phillips</t>
  </si>
  <si>
    <t>1600 Hunt Dr, Suite B</t>
  </si>
  <si>
    <t>Normal</t>
  </si>
  <si>
    <t>IL</t>
  </si>
  <si>
    <t>309-888-9261</t>
  </si>
  <si>
    <t>309-452-2417</t>
  </si>
  <si>
    <t>060-009298</t>
  </si>
  <si>
    <t>pacpapc@aol.com</t>
  </si>
  <si>
    <t>General Obligation School Bond Series 2009</t>
  </si>
  <si>
    <t>General Obligation School Bond Series 2015</t>
  </si>
  <si>
    <t>3,4</t>
  </si>
  <si>
    <t>General Obligation School Bond Series 2016</t>
  </si>
  <si>
    <t>Hammit School, Leroy Prep</t>
  </si>
  <si>
    <t>Tri County Special Education Assn</t>
  </si>
  <si>
    <t>ROE - Paper Co-op</t>
  </si>
  <si>
    <t>Bloomington Area Career Center</t>
  </si>
  <si>
    <t>Erate</t>
  </si>
  <si>
    <t>PHILLIPS &amp; ASSOCIATES, CPAS PC</t>
  </si>
  <si>
    <t>Tri Valley CUSD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</si>
</sst>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i/>
      <u/>
      <sz val="10"/>
      <name val="Arial"/>
      <family val="2"/>
    </font>
    <font>
      <b/>
      <u/>
      <sz val="8"/>
      <color indexed="10"/>
      <name val="Arial"/>
      <family val="2"/>
    </font>
    <font>
      <b/>
      <u/>
      <vertAlign val="superscript"/>
      <sz val="8"/>
      <name val="Arial"/>
      <family val="2"/>
    </font>
    <font>
      <sz val="11"/>
      <color theme="1"/>
      <name val="Calibri"/>
      <family val="2"/>
      <scheme val="minor"/>
    </font>
    <font>
      <u/>
      <sz val="11"/>
      <color theme="10"/>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0"/>
      <color theme="1"/>
      <name val="Arial"/>
      <family val="2"/>
    </font>
    <font>
      <sz val="10"/>
      <color theme="1"/>
      <name val="Arial"/>
      <family val="2"/>
    </font>
    <font>
      <b/>
      <sz val="9"/>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8"/>
      <color rgb="FFFF0000"/>
      <name val="Arial"/>
      <family val="2"/>
    </font>
    <font>
      <b/>
      <sz val="8"/>
      <color rgb="FFFF0000"/>
      <name val="Arial"/>
      <family val="2"/>
    </font>
    <font>
      <u/>
      <sz val="8"/>
      <color theme="10"/>
      <name val="Arial"/>
      <family val="2"/>
    </font>
    <font>
      <b/>
      <sz val="12"/>
      <color theme="1"/>
      <name val="Arial"/>
      <family val="2"/>
    </font>
    <font>
      <sz val="12"/>
      <color theme="1"/>
      <name val="Calibri"/>
      <family val="2"/>
      <scheme val="minor"/>
    </font>
    <font>
      <b/>
      <sz val="10"/>
      <color rgb="FF0000FF"/>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bgColor indexed="64"/>
      </patternFill>
    </fill>
  </fills>
  <borders count="15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style="double">
        <color indexed="55"/>
      </top>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55"/>
      </right>
      <top style="thin">
        <color indexed="55"/>
      </top>
      <bottom/>
      <diagonal/>
    </border>
    <border>
      <left style="thin">
        <color indexed="55"/>
      </left>
      <right/>
      <top style="thin">
        <color indexed="55"/>
      </top>
      <bottom/>
      <diagonal/>
    </border>
    <border>
      <left style="thin">
        <color indexed="23"/>
      </left>
      <right style="thin">
        <color indexed="55"/>
      </right>
      <top/>
      <bottom/>
      <diagonal/>
    </border>
    <border>
      <left style="thin">
        <color indexed="64"/>
      </left>
      <right/>
      <top style="thin">
        <color indexed="64"/>
      </top>
      <bottom style="thin">
        <color indexed="64"/>
      </bottom>
      <diagonal/>
    </border>
    <border>
      <left/>
      <right/>
      <top style="thin">
        <color indexed="55"/>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7">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94" fillId="0" borderId="0" applyNumberFormat="0" applyFill="0" applyBorder="0" applyAlignment="0" applyProtection="0"/>
    <xf numFmtId="0" fontId="1" fillId="0" borderId="0"/>
    <xf numFmtId="0" fontId="93"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0" fillId="0" borderId="0"/>
  </cellStyleXfs>
  <cellXfs count="2564">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3" applyFont="1" applyAlignment="1">
      <alignment vertical="center"/>
    </xf>
    <xf numFmtId="0" fontId="2" fillId="0" borderId="0" xfId="14"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3"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3"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2" applyFont="1" applyFill="1" applyAlignment="1"/>
    <xf numFmtId="0" fontId="6" fillId="0" borderId="0" xfId="12" applyFont="1" applyFill="1" applyAlignment="1"/>
    <xf numFmtId="0" fontId="6" fillId="0" borderId="0" xfId="12" applyFont="1" applyFill="1"/>
    <xf numFmtId="0" fontId="15" fillId="0" borderId="0" xfId="12" applyFont="1" applyFill="1"/>
    <xf numFmtId="0" fontId="15" fillId="0" borderId="0" xfId="12" applyFont="1" applyFill="1" applyAlignment="1"/>
    <xf numFmtId="0" fontId="15" fillId="0" borderId="0" xfId="12" applyFont="1" applyFill="1" applyAlignment="1">
      <alignment vertical="top"/>
    </xf>
    <xf numFmtId="0" fontId="2" fillId="0" borderId="0" xfId="12" applyFont="1" applyFill="1" applyAlignment="1">
      <alignment vertical="top"/>
    </xf>
    <xf numFmtId="49" fontId="2" fillId="0" borderId="0" xfId="12" applyNumberFormat="1" applyFont="1" applyFill="1" applyAlignment="1">
      <alignment horizontal="right" vertical="center"/>
    </xf>
    <xf numFmtId="0" fontId="2" fillId="0" borderId="0" xfId="12" applyFont="1" applyFill="1" applyAlignment="1">
      <alignment vertical="center"/>
    </xf>
    <xf numFmtId="0" fontId="2" fillId="0" borderId="0" xfId="12" applyFont="1" applyFill="1" applyAlignment="1">
      <alignment horizontal="left"/>
    </xf>
    <xf numFmtId="0" fontId="15" fillId="0" borderId="0" xfId="12" applyFont="1" applyFill="1" applyBorder="1" applyAlignment="1">
      <alignment horizontal="left" vertical="center"/>
    </xf>
    <xf numFmtId="0" fontId="2" fillId="0" borderId="0" xfId="12" applyFont="1" applyFill="1" applyBorder="1" applyAlignment="1">
      <alignment horizontal="left"/>
    </xf>
    <xf numFmtId="49" fontId="2" fillId="0" borderId="0" xfId="12" applyNumberFormat="1" applyFont="1" applyFill="1" applyBorder="1" applyAlignment="1">
      <alignment horizontal="right"/>
    </xf>
    <xf numFmtId="49" fontId="3" fillId="0" borderId="2" xfId="12" applyNumberFormat="1" applyFont="1" applyFill="1" applyBorder="1" applyAlignment="1">
      <alignment horizontal="center" vertical="center" wrapText="1"/>
    </xf>
    <xf numFmtId="0" fontId="2" fillId="0" borderId="0" xfId="12"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2" applyNumberFormat="1" applyFont="1" applyFill="1" applyAlignment="1">
      <alignment horizontal="left" vertical="center"/>
    </xf>
    <xf numFmtId="49" fontId="9" fillId="0" borderId="0" xfId="12"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5" applyFont="1" applyBorder="1" applyAlignment="1" applyProtection="1">
      <alignment vertical="center"/>
    </xf>
    <xf numFmtId="0" fontId="2" fillId="0" borderId="0" xfId="0" applyFont="1" applyAlignment="1" applyProtection="1">
      <alignment horizontal="left"/>
    </xf>
    <xf numFmtId="0" fontId="8" fillId="0" borderId="0" xfId="15" applyNumberFormat="1" applyFont="1" applyBorder="1" applyAlignment="1" applyProtection="1">
      <alignment horizontal="left" vertical="center"/>
    </xf>
    <xf numFmtId="0" fontId="8" fillId="0" borderId="0" xfId="15" applyNumberFormat="1" applyFont="1" applyBorder="1" applyAlignment="1" applyProtection="1">
      <alignment vertical="center"/>
    </xf>
    <xf numFmtId="0" fontId="2" fillId="0" borderId="0" xfId="15" applyNumberFormat="1" applyFont="1" applyBorder="1" applyAlignment="1" applyProtection="1">
      <alignment vertical="center"/>
    </xf>
    <xf numFmtId="0" fontId="6" fillId="0" borderId="0" xfId="15" applyNumberFormat="1" applyFont="1" applyBorder="1" applyAlignment="1" applyProtection="1">
      <alignment vertical="center"/>
    </xf>
    <xf numFmtId="0" fontId="6" fillId="0" borderId="0" xfId="15" applyNumberFormat="1" applyFont="1" applyBorder="1" applyAlignment="1" applyProtection="1">
      <alignment horizontal="left" vertical="center"/>
    </xf>
    <xf numFmtId="0" fontId="2" fillId="0" borderId="0" xfId="15"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5" applyNumberFormat="1" applyFont="1" applyBorder="1" applyAlignment="1" applyProtection="1">
      <alignment horizontal="centerContinuous" vertical="center"/>
    </xf>
    <xf numFmtId="0" fontId="18" fillId="0" borderId="0" xfId="0" applyFont="1" applyFill="1" applyProtection="1"/>
    <xf numFmtId="0" fontId="6" fillId="0" borderId="13" xfId="12" applyFont="1" applyFill="1" applyBorder="1" applyAlignment="1" applyProtection="1">
      <protection locked="0"/>
    </xf>
    <xf numFmtId="0" fontId="6" fillId="0" borderId="0" xfId="15" applyFont="1" applyBorder="1" applyAlignment="1" applyProtection="1">
      <alignment horizontal="left" vertical="center"/>
    </xf>
    <xf numFmtId="0" fontId="42" fillId="0" borderId="0" xfId="15" applyFont="1" applyBorder="1" applyAlignment="1" applyProtection="1">
      <alignment vertical="center"/>
    </xf>
    <xf numFmtId="0" fontId="4" fillId="0" borderId="0" xfId="15" applyFont="1" applyBorder="1" applyAlignment="1" applyProtection="1">
      <alignment horizontal="center" vertical="center"/>
    </xf>
    <xf numFmtId="0" fontId="4" fillId="0" borderId="0" xfId="15" applyFont="1" applyBorder="1" applyAlignment="1" applyProtection="1">
      <alignment horizontal="left" vertical="center"/>
    </xf>
    <xf numFmtId="0" fontId="8" fillId="0" borderId="0" xfId="15" applyNumberFormat="1" applyFont="1" applyBorder="1" applyAlignment="1" applyProtection="1">
      <alignment horizontal="center" vertical="center"/>
    </xf>
    <xf numFmtId="0" fontId="2" fillId="0" borderId="0" xfId="15" applyFont="1" applyBorder="1" applyAlignment="1" applyProtection="1">
      <alignment vertical="center"/>
    </xf>
    <xf numFmtId="0" fontId="3" fillId="0" borderId="0" xfId="15" applyFont="1" applyBorder="1" applyAlignment="1" applyProtection="1">
      <alignment horizontal="left" vertical="center"/>
    </xf>
    <xf numFmtId="0" fontId="6" fillId="0" borderId="0" xfId="15" quotePrefix="1" applyNumberFormat="1" applyFont="1" applyBorder="1" applyAlignment="1" applyProtection="1">
      <alignment horizontal="left" vertical="center"/>
    </xf>
    <xf numFmtId="0" fontId="2" fillId="0" borderId="11" xfId="15" applyFont="1" applyBorder="1" applyAlignment="1" applyProtection="1">
      <alignment vertical="center"/>
    </xf>
    <xf numFmtId="0" fontId="6" fillId="0" borderId="14" xfId="15" applyFont="1" applyBorder="1" applyAlignment="1" applyProtection="1">
      <alignment vertical="center"/>
    </xf>
    <xf numFmtId="0" fontId="6" fillId="0" borderId="10" xfId="15" applyFont="1" applyBorder="1" applyAlignment="1" applyProtection="1">
      <alignment vertical="center"/>
    </xf>
    <xf numFmtId="0" fontId="2" fillId="0" borderId="15" xfId="15" applyFont="1" applyBorder="1" applyAlignment="1" applyProtection="1">
      <alignment vertical="center"/>
    </xf>
    <xf numFmtId="0" fontId="6" fillId="0" borderId="16" xfId="15" applyFont="1" applyBorder="1" applyAlignment="1" applyProtection="1">
      <alignment vertical="center"/>
    </xf>
    <xf numFmtId="0" fontId="6" fillId="0" borderId="17" xfId="15" applyFont="1" applyBorder="1" applyAlignment="1" applyProtection="1">
      <alignment vertical="center"/>
    </xf>
    <xf numFmtId="0" fontId="6" fillId="0" borderId="18" xfId="15"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8" applyNumberFormat="1" applyFont="1" applyBorder="1" applyAlignment="1" applyProtection="1">
      <alignment horizontal="right"/>
    </xf>
    <xf numFmtId="1" fontId="6" fillId="0" borderId="0" xfId="8" applyNumberFormat="1" applyFont="1" applyBorder="1" applyAlignment="1" applyProtection="1">
      <alignment horizontal="right"/>
    </xf>
    <xf numFmtId="0" fontId="46" fillId="0" borderId="0" xfId="8"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8"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5" applyNumberFormat="1" applyFont="1" applyBorder="1" applyAlignment="1" applyProtection="1">
      <alignment vertical="center"/>
    </xf>
    <xf numFmtId="0" fontId="6" fillId="0" borderId="14" xfId="15" applyNumberFormat="1" applyFont="1" applyBorder="1" applyAlignment="1" applyProtection="1">
      <alignment vertical="center"/>
    </xf>
    <xf numFmtId="0" fontId="6" fillId="0" borderId="17" xfId="15" applyNumberFormat="1" applyFont="1" applyBorder="1" applyAlignment="1" applyProtection="1">
      <alignment vertical="center"/>
    </xf>
    <xf numFmtId="0" fontId="6" fillId="0" borderId="10" xfId="15" applyNumberFormat="1" applyFont="1" applyBorder="1" applyAlignment="1" applyProtection="1">
      <alignment horizontal="left" vertical="center"/>
    </xf>
    <xf numFmtId="0" fontId="6" fillId="0" borderId="15" xfId="15" applyNumberFormat="1" applyFont="1" applyBorder="1" applyAlignment="1" applyProtection="1">
      <alignment vertical="center"/>
    </xf>
    <xf numFmtId="0" fontId="6" fillId="0" borderId="16" xfId="15" applyNumberFormat="1" applyFont="1" applyBorder="1" applyAlignment="1" applyProtection="1">
      <alignment vertical="center"/>
    </xf>
    <xf numFmtId="0" fontId="2" fillId="0" borderId="10" xfId="15" applyNumberFormat="1" applyFont="1" applyBorder="1" applyAlignment="1" applyProtection="1">
      <alignment horizontal="left" vertical="center"/>
    </xf>
    <xf numFmtId="0" fontId="6" fillId="0" borderId="10" xfId="15" applyNumberFormat="1" applyFont="1" applyBorder="1" applyAlignment="1" applyProtection="1">
      <alignment vertical="center"/>
    </xf>
    <xf numFmtId="0" fontId="6" fillId="0" borderId="14" xfId="15"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5" applyNumberFormat="1" applyFont="1" applyFill="1" applyBorder="1" applyAlignment="1" applyProtection="1">
      <alignment vertical="center"/>
    </xf>
    <xf numFmtId="0" fontId="2" fillId="0" borderId="11" xfId="15" quotePrefix="1" applyNumberFormat="1" applyFont="1" applyBorder="1" applyAlignment="1" applyProtection="1">
      <alignment horizontal="left" vertical="center"/>
    </xf>
    <xf numFmtId="0" fontId="6" fillId="0" borderId="15" xfId="15"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5" applyFont="1" applyBorder="1" applyAlignment="1" applyProtection="1">
      <alignment vertical="center"/>
    </xf>
    <xf numFmtId="0" fontId="2" fillId="0" borderId="14" xfId="0" applyNumberFormat="1" applyFont="1" applyBorder="1" applyAlignment="1">
      <alignment horizontal="left" vertical="center"/>
    </xf>
    <xf numFmtId="0" fontId="2" fillId="0" borderId="16" xfId="15" applyNumberFormat="1" applyFont="1" applyBorder="1" applyAlignment="1" applyProtection="1">
      <alignment vertical="center"/>
    </xf>
    <xf numFmtId="0" fontId="2" fillId="0" borderId="10" xfId="15" applyNumberFormat="1" applyFont="1" applyBorder="1" applyAlignment="1" applyProtection="1">
      <alignment vertical="center"/>
    </xf>
    <xf numFmtId="0" fontId="2" fillId="0" borderId="14" xfId="15" applyNumberFormat="1" applyFont="1" applyBorder="1" applyAlignment="1" applyProtection="1">
      <alignment horizontal="left" vertical="center"/>
    </xf>
    <xf numFmtId="0" fontId="2" fillId="0" borderId="14" xfId="15" applyFont="1" applyBorder="1" applyAlignment="1" applyProtection="1">
      <alignment vertical="center"/>
    </xf>
    <xf numFmtId="0" fontId="6" fillId="0" borderId="0" xfId="15"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5" applyNumberFormat="1" applyFont="1" applyBorder="1" applyAlignment="1" applyProtection="1">
      <alignment horizontal="left" vertical="center"/>
    </xf>
    <xf numFmtId="0" fontId="3" fillId="0" borderId="14" xfId="15" applyFont="1" applyBorder="1" applyAlignment="1" applyProtection="1">
      <alignment vertical="center"/>
    </xf>
    <xf numFmtId="0" fontId="3" fillId="0" borderId="14" xfId="15"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5" applyFont="1" applyBorder="1" applyAlignment="1" applyProtection="1">
      <alignment horizontal="left" vertical="center"/>
    </xf>
    <xf numFmtId="0" fontId="2" fillId="0" borderId="14" xfId="15" applyFont="1" applyBorder="1" applyAlignment="1" applyProtection="1">
      <alignment horizontal="left" vertical="center"/>
    </xf>
    <xf numFmtId="0" fontId="6" fillId="0" borderId="10" xfId="15" applyFont="1" applyBorder="1" applyAlignment="1" applyProtection="1">
      <alignment horizontal="left" vertical="center"/>
    </xf>
    <xf numFmtId="0" fontId="4" fillId="0" borderId="0" xfId="15"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3" applyFont="1" applyBorder="1" applyAlignment="1">
      <alignment horizontal="right" vertical="center"/>
    </xf>
    <xf numFmtId="0" fontId="2" fillId="0" borderId="0" xfId="13" applyFont="1" applyAlignment="1">
      <alignment horizontal="right" vertical="center"/>
    </xf>
    <xf numFmtId="0" fontId="2" fillId="0" borderId="0" xfId="13" applyFont="1" applyFill="1" applyAlignment="1">
      <alignment vertical="center"/>
    </xf>
    <xf numFmtId="0" fontId="2" fillId="0" borderId="0" xfId="13" applyFont="1" applyFill="1" applyAlignment="1">
      <alignment horizontal="right" vertical="center"/>
    </xf>
    <xf numFmtId="0" fontId="2" fillId="0" borderId="0" xfId="13" applyFont="1" applyFill="1" applyAlignment="1">
      <alignment horizontal="left" vertical="center"/>
    </xf>
    <xf numFmtId="0" fontId="2" fillId="0" borderId="0" xfId="13"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5" applyFont="1" applyBorder="1" applyAlignment="1" applyProtection="1">
      <alignment vertical="center"/>
    </xf>
    <xf numFmtId="0" fontId="2" fillId="0" borderId="11" xfId="15" applyNumberFormat="1" applyFont="1" applyBorder="1" applyAlignment="1" applyProtection="1">
      <alignment horizontal="left" vertical="center"/>
    </xf>
    <xf numFmtId="0" fontId="2" fillId="0" borderId="11" xfId="15"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5" applyNumberFormat="1" applyFont="1" applyBorder="1" applyAlignment="1" applyProtection="1">
      <alignment vertical="center"/>
    </xf>
    <xf numFmtId="0" fontId="2" fillId="0" borderId="15" xfId="15" applyNumberFormat="1" applyFont="1" applyBorder="1" applyAlignment="1" applyProtection="1">
      <alignment horizontal="left" vertical="center"/>
    </xf>
    <xf numFmtId="0" fontId="2" fillId="0" borderId="14" xfId="15"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5" applyNumberFormat="1" applyFont="1" applyBorder="1" applyAlignment="1" applyProtection="1">
      <alignment horizontal="left" vertical="center" indent="1"/>
    </xf>
    <xf numFmtId="0" fontId="6" fillId="0" borderId="20" xfId="15" applyNumberFormat="1" applyFont="1" applyBorder="1" applyAlignment="1" applyProtection="1">
      <alignment vertical="center"/>
    </xf>
    <xf numFmtId="0" fontId="2" fillId="0" borderId="17" xfId="15" applyNumberFormat="1" applyFont="1" applyBorder="1" applyAlignment="1" applyProtection="1">
      <alignment vertical="top"/>
    </xf>
    <xf numFmtId="0" fontId="2" fillId="0" borderId="17" xfId="15" quotePrefix="1" applyNumberFormat="1" applyFont="1" applyBorder="1" applyAlignment="1" applyProtection="1">
      <alignment horizontal="left" vertical="center"/>
    </xf>
    <xf numFmtId="0" fontId="6" fillId="0" borderId="18" xfId="15"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5" applyNumberFormat="1" applyFont="1" applyBorder="1" applyAlignment="1" applyProtection="1">
      <alignment horizontal="center" vertical="center"/>
    </xf>
    <xf numFmtId="0" fontId="8" fillId="0" borderId="0" xfId="15" applyNumberFormat="1" applyFont="1" applyBorder="1" applyAlignment="1" applyProtection="1">
      <alignment horizontal="left" vertical="center" indent="2"/>
    </xf>
    <xf numFmtId="0" fontId="2" fillId="0" borderId="0" xfId="13" applyFont="1" applyFill="1" applyAlignment="1">
      <alignment horizontal="center" vertical="center"/>
    </xf>
    <xf numFmtId="0" fontId="2" fillId="0" borderId="0" xfId="14" applyFont="1" applyFill="1" applyBorder="1" applyAlignment="1">
      <alignment vertical="center"/>
    </xf>
    <xf numFmtId="0" fontId="2" fillId="0" borderId="0" xfId="14" applyFont="1" applyAlignment="1">
      <alignment horizontal="left" vertical="center"/>
    </xf>
    <xf numFmtId="0" fontId="58" fillId="0" borderId="0" xfId="13" applyFont="1" applyBorder="1" applyAlignment="1">
      <alignment vertical="top"/>
    </xf>
    <xf numFmtId="0" fontId="3" fillId="0" borderId="0" xfId="13" quotePrefix="1" applyFont="1" applyFill="1" applyAlignment="1">
      <alignment horizontal="left" vertical="center"/>
    </xf>
    <xf numFmtId="0" fontId="2" fillId="0" borderId="0" xfId="14" applyFont="1" applyFill="1" applyBorder="1" applyAlignment="1">
      <alignment horizontal="right" vertical="center"/>
    </xf>
    <xf numFmtId="0" fontId="2" fillId="0" borderId="0" xfId="14"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5" applyFont="1" applyBorder="1" applyAlignment="1" applyProtection="1">
      <alignment horizontal="center" vertical="center"/>
      <protection locked="0"/>
    </xf>
    <xf numFmtId="0" fontId="14" fillId="0" borderId="2" xfId="15" applyNumberFormat="1" applyFont="1" applyBorder="1" applyAlignment="1" applyProtection="1">
      <alignment horizontal="center" vertical="center"/>
      <protection locked="0"/>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41" fillId="0" borderId="0" xfId="15"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8"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29" xfId="0" applyNumberFormat="1" applyFont="1" applyFill="1" applyBorder="1" applyAlignment="1">
      <alignment horizontal="right"/>
    </xf>
    <xf numFmtId="38" fontId="8" fillId="3" borderId="30"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1"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2" xfId="0" applyNumberFormat="1" applyFont="1" applyFill="1" applyBorder="1" applyAlignment="1">
      <alignment horizontal="right"/>
    </xf>
    <xf numFmtId="38" fontId="8" fillId="3" borderId="33" xfId="0" applyNumberFormat="1" applyFont="1" applyFill="1" applyBorder="1" applyAlignment="1">
      <alignment horizontal="right"/>
    </xf>
    <xf numFmtId="38" fontId="8" fillId="0" borderId="34" xfId="0" applyNumberFormat="1" applyFont="1" applyBorder="1" applyAlignment="1" applyProtection="1">
      <alignment horizontal="right"/>
      <protection locked="0"/>
    </xf>
    <xf numFmtId="38" fontId="8" fillId="0" borderId="35" xfId="0" applyNumberFormat="1" applyFont="1" applyBorder="1" applyAlignment="1" applyProtection="1">
      <alignment horizontal="right"/>
      <protection locked="0"/>
    </xf>
    <xf numFmtId="38" fontId="8" fillId="2" borderId="34" xfId="0" applyNumberFormat="1" applyFont="1" applyFill="1" applyBorder="1" applyAlignment="1">
      <alignment horizontal="right"/>
    </xf>
    <xf numFmtId="38" fontId="8" fillId="0" borderId="29"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5" xfId="0" applyNumberFormat="1" applyFont="1" applyFill="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8" xfId="0" applyNumberFormat="1" applyFont="1" applyFill="1" applyBorder="1" applyAlignment="1" applyProtection="1">
      <alignment horizontal="right"/>
    </xf>
    <xf numFmtId="38" fontId="8" fillId="3" borderId="30"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8" xfId="0" applyNumberFormat="1" applyFont="1" applyFill="1" applyBorder="1" applyAlignment="1">
      <alignment horizontal="right"/>
    </xf>
    <xf numFmtId="38" fontId="8" fillId="7" borderId="30"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0"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29" xfId="0" applyNumberFormat="1" applyFont="1" applyFill="1" applyBorder="1" applyAlignment="1" applyProtection="1">
      <alignment horizontal="right"/>
      <protection locked="0"/>
    </xf>
    <xf numFmtId="38" fontId="8" fillId="2" borderId="35" xfId="0" applyNumberFormat="1" applyFont="1" applyFill="1" applyBorder="1" applyAlignment="1" applyProtection="1">
      <alignment horizontal="right"/>
    </xf>
    <xf numFmtId="38" fontId="8" fillId="2" borderId="34" xfId="0" applyNumberFormat="1" applyFont="1" applyFill="1" applyBorder="1" applyAlignment="1" applyProtection="1">
      <alignment horizontal="right"/>
    </xf>
    <xf numFmtId="0" fontId="4" fillId="0" borderId="2" xfId="15"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5"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2"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2" xfId="0" applyFont="1" applyFill="1" applyBorder="1" applyAlignment="1" applyProtection="1">
      <alignment horizontal="center" vertical="center"/>
    </xf>
    <xf numFmtId="0" fontId="3" fillId="2" borderId="36" xfId="0" applyFont="1" applyFill="1" applyBorder="1" applyAlignment="1" applyProtection="1">
      <alignment horizontal="left" vertical="center" wrapText="1" indent="2"/>
    </xf>
    <xf numFmtId="0" fontId="2" fillId="2" borderId="33"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2"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7" xfId="0" applyFont="1" applyFill="1" applyBorder="1" applyAlignment="1" applyProtection="1">
      <alignment horizontal="left" vertical="center" indent="2"/>
    </xf>
    <xf numFmtId="49" fontId="3" fillId="2" borderId="32"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29"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2" xfId="0" applyFont="1" applyFill="1" applyBorder="1" applyAlignment="1">
      <alignment vertical="top"/>
    </xf>
    <xf numFmtId="0" fontId="2" fillId="2" borderId="32"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5"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8" xfId="0" applyNumberFormat="1" applyFont="1" applyFill="1" applyBorder="1" applyAlignment="1" applyProtection="1">
      <alignment horizontal="right"/>
    </xf>
    <xf numFmtId="38" fontId="8" fillId="2" borderId="29"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8"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39"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0" xfId="0" applyNumberFormat="1" applyFont="1" applyFill="1" applyBorder="1" applyAlignment="1" applyProtection="1">
      <alignment horizontal="right"/>
    </xf>
    <xf numFmtId="38" fontId="8" fillId="0" borderId="39"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3"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8" xfId="0" applyNumberFormat="1" applyFont="1" applyFill="1" applyBorder="1" applyAlignment="1" applyProtection="1">
      <alignment horizontal="right"/>
    </xf>
    <xf numFmtId="0" fontId="2" fillId="0" borderId="28" xfId="0" applyFont="1" applyFill="1" applyBorder="1" applyAlignment="1" applyProtection="1">
      <alignment horizontal="center" vertical="center"/>
    </xf>
    <xf numFmtId="0" fontId="2" fillId="0" borderId="28" xfId="0" applyFont="1" applyFill="1" applyBorder="1" applyAlignment="1" applyProtection="1">
      <alignment horizontal="center" vertical="top"/>
    </xf>
    <xf numFmtId="38" fontId="8" fillId="0" borderId="28"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2"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3" xfId="0" applyNumberFormat="1" applyFont="1" applyFill="1" applyBorder="1" applyAlignment="1">
      <alignment horizontal="center" vertical="center"/>
    </xf>
    <xf numFmtId="0" fontId="0" fillId="2" borderId="32" xfId="0" applyFill="1" applyBorder="1" applyAlignment="1">
      <alignment horizontal="left" vertical="center" indent="1"/>
    </xf>
    <xf numFmtId="0" fontId="2" fillId="0" borderId="31"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4"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1" xfId="0" applyNumberFormat="1" applyFont="1" applyFill="1" applyBorder="1" applyAlignment="1">
      <alignment horizontal="right"/>
    </xf>
    <xf numFmtId="49" fontId="3" fillId="3" borderId="31"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29" xfId="0" applyFont="1" applyFill="1" applyBorder="1" applyAlignment="1">
      <alignment horizontal="center" vertical="center"/>
    </xf>
    <xf numFmtId="49" fontId="3" fillId="3" borderId="33"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8" xfId="0" applyNumberFormat="1" applyFont="1" applyFill="1" applyBorder="1" applyAlignment="1">
      <alignment horizontal="center" vertical="center"/>
    </xf>
    <xf numFmtId="49" fontId="3" fillId="2" borderId="29"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29"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2"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8"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29"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3" xfId="0" applyNumberFormat="1" applyFont="1" applyFill="1" applyBorder="1" applyAlignment="1" applyProtection="1">
      <alignment vertical="center"/>
    </xf>
    <xf numFmtId="0" fontId="12" fillId="7" borderId="44" xfId="0" applyFont="1" applyFill="1" applyBorder="1" applyAlignment="1" applyProtection="1">
      <alignment horizontal="right" vertical="center"/>
    </xf>
    <xf numFmtId="0" fontId="12" fillId="7" borderId="45" xfId="0" applyFont="1" applyFill="1" applyBorder="1" applyAlignment="1" applyProtection="1">
      <alignment horizontal="right" vertical="center"/>
    </xf>
    <xf numFmtId="0" fontId="12" fillId="7" borderId="42" xfId="0" applyFont="1" applyFill="1" applyBorder="1" applyAlignment="1" applyProtection="1">
      <alignment horizontal="right" vertical="center"/>
    </xf>
    <xf numFmtId="38" fontId="12" fillId="7" borderId="46"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7"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2"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8" xfId="0" applyFont="1" applyFill="1" applyBorder="1" applyProtection="1"/>
    <xf numFmtId="0" fontId="2" fillId="0" borderId="48" xfId="0" applyFont="1" applyBorder="1" applyAlignment="1" applyProtection="1">
      <alignment horizontal="left" vertical="center" indent="1"/>
    </xf>
    <xf numFmtId="0" fontId="2" fillId="0" borderId="0" xfId="13" applyFont="1" applyFill="1" applyBorder="1" applyAlignment="1">
      <alignment vertical="center"/>
    </xf>
    <xf numFmtId="0" fontId="2" fillId="0" borderId="0" xfId="13" applyFont="1" applyFill="1" applyBorder="1" applyAlignment="1">
      <alignment horizontal="right" vertical="center"/>
    </xf>
    <xf numFmtId="0" fontId="2" fillId="2" borderId="0" xfId="13" applyFont="1" applyFill="1" applyAlignment="1">
      <alignment horizontal="center" vertical="center"/>
    </xf>
    <xf numFmtId="0" fontId="2" fillId="2" borderId="0" xfId="13" applyFont="1" applyFill="1" applyAlignment="1">
      <alignment horizontal="right" vertical="center"/>
    </xf>
    <xf numFmtId="0" fontId="3" fillId="0" borderId="0" xfId="13" applyFont="1" applyFill="1" applyAlignment="1">
      <alignment horizontal="right" vertical="center"/>
    </xf>
    <xf numFmtId="0" fontId="2" fillId="8" borderId="0" xfId="13" applyFont="1" applyFill="1" applyAlignment="1">
      <alignment horizontal="left" vertical="center"/>
    </xf>
    <xf numFmtId="0" fontId="2" fillId="8" borderId="0" xfId="13" applyFont="1" applyFill="1" applyAlignment="1">
      <alignment horizontal="right" vertical="center"/>
    </xf>
    <xf numFmtId="0" fontId="2" fillId="8" borderId="0" xfId="13" quotePrefix="1" applyFont="1" applyFill="1" applyAlignment="1">
      <alignment horizontal="left" vertical="center"/>
    </xf>
    <xf numFmtId="0" fontId="2" fillId="8" borderId="0" xfId="14" quotePrefix="1" applyFont="1" applyFill="1" applyAlignment="1">
      <alignment horizontal="left" vertical="center"/>
    </xf>
    <xf numFmtId="0" fontId="3" fillId="8" borderId="0" xfId="13" quotePrefix="1" applyFont="1" applyFill="1" applyAlignment="1">
      <alignment horizontal="left" vertical="center"/>
    </xf>
    <xf numFmtId="0" fontId="2" fillId="8" borderId="0" xfId="13" applyFont="1" applyFill="1" applyAlignment="1">
      <alignment vertical="center"/>
    </xf>
    <xf numFmtId="0" fontId="2" fillId="8" borderId="0" xfId="14" applyFont="1" applyFill="1" applyAlignment="1">
      <alignment horizontal="left" vertical="center"/>
    </xf>
    <xf numFmtId="0" fontId="2" fillId="8" borderId="0" xfId="14" applyFont="1" applyFill="1" applyAlignment="1">
      <alignment horizontal="right" vertical="center"/>
    </xf>
    <xf numFmtId="0" fontId="2" fillId="8" borderId="0" xfId="14" applyFont="1" applyFill="1" applyAlignment="1">
      <alignment vertical="center"/>
    </xf>
    <xf numFmtId="0" fontId="2" fillId="2" borderId="0" xfId="13" applyFont="1" applyFill="1" applyBorder="1" applyAlignment="1">
      <alignment horizontal="right" vertical="center"/>
    </xf>
    <xf numFmtId="0" fontId="2" fillId="0" borderId="0" xfId="13" applyFont="1" applyFill="1" applyBorder="1" applyAlignment="1">
      <alignment horizontal="right" vertical="top"/>
    </xf>
    <xf numFmtId="167" fontId="2" fillId="0" borderId="0" xfId="13" applyNumberFormat="1" applyFont="1" applyFill="1" applyBorder="1" applyAlignment="1" applyProtection="1">
      <alignment horizontal="right" vertical="center"/>
    </xf>
    <xf numFmtId="0" fontId="2" fillId="8" borderId="0" xfId="13"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49" xfId="0" applyFont="1" applyBorder="1" applyAlignment="1">
      <alignment horizontal="centerContinuous" vertical="center"/>
    </xf>
    <xf numFmtId="0" fontId="8" fillId="0" borderId="50"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8" fillId="0" borderId="0" xfId="0" applyFont="1" applyBorder="1" applyAlignment="1">
      <alignment horizontal="left" indent="2"/>
    </xf>
    <xf numFmtId="0" fontId="8" fillId="0" borderId="0" xfId="0" applyFont="1" applyFill="1" applyBorder="1"/>
    <xf numFmtId="0" fontId="8" fillId="0" borderId="51" xfId="0" applyFont="1" applyBorder="1"/>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3"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8"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6" xfId="0" applyFont="1" applyFill="1" applyBorder="1" applyAlignment="1" applyProtection="1">
      <alignment horizontal="center" vertical="center" wrapText="1"/>
    </xf>
    <xf numFmtId="38" fontId="3" fillId="7" borderId="46" xfId="0" quotePrefix="1" applyNumberFormat="1" applyFont="1" applyFill="1" applyBorder="1" applyAlignment="1" applyProtection="1">
      <alignment horizontal="center" vertical="center"/>
    </xf>
    <xf numFmtId="38" fontId="3" fillId="7" borderId="46" xfId="0" applyNumberFormat="1" applyFont="1" applyFill="1" applyBorder="1" applyAlignment="1" applyProtection="1">
      <alignment horizontal="center" vertical="center"/>
    </xf>
    <xf numFmtId="49" fontId="3" fillId="7" borderId="46"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3"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49" fontId="8" fillId="7" borderId="46"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8" xfId="0" applyFont="1" applyFill="1" applyBorder="1" applyAlignment="1" applyProtection="1">
      <alignment horizontal="left" vertical="center"/>
    </xf>
    <xf numFmtId="0" fontId="7" fillId="0" borderId="48" xfId="0" applyFont="1" applyBorder="1" applyAlignment="1" applyProtection="1">
      <alignment horizontal="left" vertical="center" indent="1"/>
    </xf>
    <xf numFmtId="0" fontId="7" fillId="0" borderId="48" xfId="0" applyFont="1" applyBorder="1" applyAlignment="1" applyProtection="1">
      <alignment horizontal="left" vertical="center" wrapText="1" indent="1"/>
    </xf>
    <xf numFmtId="0" fontId="3" fillId="5" borderId="48" xfId="0" applyFont="1" applyFill="1" applyBorder="1" applyAlignment="1" applyProtection="1">
      <alignment horizontal="left" vertical="center" wrapText="1"/>
    </xf>
    <xf numFmtId="0" fontId="7" fillId="0" borderId="48"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8"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2" applyNumberFormat="1" applyFont="1" applyFill="1" applyBorder="1" applyAlignment="1" applyProtection="1">
      <alignment horizontal="right"/>
      <protection locked="0"/>
    </xf>
    <xf numFmtId="0" fontId="16" fillId="0" borderId="0" xfId="15" applyNumberFormat="1" applyFont="1" applyBorder="1" applyAlignment="1" applyProtection="1">
      <alignment horizontal="left" vertical="center" indent="1"/>
    </xf>
    <xf numFmtId="0" fontId="6" fillId="0" borderId="20" xfId="15"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5" applyFont="1" applyFill="1" applyBorder="1" applyAlignment="1" applyProtection="1">
      <alignment vertical="center"/>
    </xf>
    <xf numFmtId="0" fontId="6" fillId="0" borderId="15" xfId="15" applyFont="1" applyBorder="1" applyAlignment="1" applyProtection="1">
      <alignment vertical="center"/>
    </xf>
    <xf numFmtId="0" fontId="8" fillId="0" borderId="17" xfId="15" applyNumberFormat="1" applyFont="1" applyBorder="1" applyAlignment="1" applyProtection="1">
      <alignment vertical="center"/>
    </xf>
    <xf numFmtId="0" fontId="8" fillId="4" borderId="18" xfId="0" applyFont="1" applyFill="1" applyBorder="1" applyAlignment="1" applyProtection="1">
      <alignment vertical="center"/>
    </xf>
    <xf numFmtId="0" fontId="61" fillId="4" borderId="12" xfId="0" applyFont="1" applyFill="1" applyBorder="1" applyAlignment="1" applyProtection="1">
      <alignment horizontal="center" vertical="center"/>
    </xf>
    <xf numFmtId="0" fontId="2" fillId="0" borderId="0" xfId="15"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5" applyFont="1" applyFill="1" applyBorder="1" applyAlignment="1" applyProtection="1">
      <alignment vertical="center"/>
    </xf>
    <xf numFmtId="0" fontId="6" fillId="0" borderId="14" xfId="15" applyFont="1" applyFill="1" applyBorder="1" applyAlignment="1" applyProtection="1">
      <alignment vertical="center"/>
    </xf>
    <xf numFmtId="0" fontId="6" fillId="0" borderId="10" xfId="15"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3" fillId="0" borderId="0" xfId="0" applyFont="1" applyBorder="1" applyProtection="1"/>
    <xf numFmtId="0" fontId="3" fillId="0" borderId="0" xfId="0" applyFont="1" applyBorder="1" applyProtection="1"/>
    <xf numFmtId="38" fontId="63"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2" xfId="0" applyNumberFormat="1" applyFont="1" applyFill="1" applyBorder="1" applyAlignment="1" applyProtection="1">
      <alignment horizontal="right"/>
    </xf>
    <xf numFmtId="38" fontId="8" fillId="0" borderId="28"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4" xfId="0" applyNumberFormat="1" applyFont="1" applyFill="1" applyBorder="1" applyAlignment="1" applyProtection="1">
      <alignment horizontal="right"/>
    </xf>
    <xf numFmtId="38" fontId="8" fillId="8" borderId="29" xfId="0" applyNumberFormat="1" applyFont="1" applyFill="1" applyBorder="1" applyAlignment="1" applyProtection="1">
      <alignment horizontal="right"/>
    </xf>
    <xf numFmtId="38" fontId="0" fillId="7" borderId="28"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1"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1"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2" xfId="0" applyFont="1" applyFill="1" applyBorder="1" applyAlignment="1" applyProtection="1">
      <alignment vertical="center"/>
    </xf>
    <xf numFmtId="38" fontId="8" fillId="7" borderId="30"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2"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2" xfId="0" applyFont="1" applyFill="1" applyBorder="1" applyAlignment="1" applyProtection="1">
      <alignment horizontal="left" vertical="center" indent="2"/>
    </xf>
    <xf numFmtId="0" fontId="3" fillId="2" borderId="37" xfId="0" applyFont="1" applyFill="1" applyBorder="1" applyAlignment="1" applyProtection="1">
      <alignment horizontal="left" vertical="center" wrapText="1" indent="2"/>
    </xf>
    <xf numFmtId="0" fontId="3" fillId="2" borderId="37"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8"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2" applyFont="1" applyFill="1" applyAlignment="1">
      <alignment horizontal="left" indent="1"/>
    </xf>
    <xf numFmtId="0" fontId="2" fillId="0" borderId="0" xfId="12" applyFont="1" applyFill="1" applyAlignment="1">
      <alignment horizontal="left" vertical="center" indent="1"/>
    </xf>
    <xf numFmtId="0" fontId="2" fillId="0" borderId="0" xfId="12"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2"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8" xfId="0" applyNumberFormat="1" applyFont="1" applyFill="1" applyBorder="1" applyAlignment="1" applyProtection="1">
      <alignment horizontal="right"/>
    </xf>
    <xf numFmtId="38" fontId="8" fillId="0" borderId="34" xfId="0" applyNumberFormat="1" applyFont="1" applyFill="1" applyBorder="1" applyAlignment="1" applyProtection="1">
      <alignment horizontal="right"/>
      <protection locked="0"/>
    </xf>
    <xf numFmtId="38" fontId="8" fillId="0" borderId="34"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8" fillId="0" borderId="0" xfId="0" applyFont="1" applyBorder="1" applyAlignment="1">
      <alignment horizontal="left" indent="3"/>
    </xf>
    <xf numFmtId="0" fontId="64" fillId="0" borderId="0" xfId="0" applyFont="1" applyBorder="1" applyAlignment="1">
      <alignment horizontal="left" indent="1"/>
    </xf>
    <xf numFmtId="0" fontId="60" fillId="0" borderId="0" xfId="0" applyFont="1" applyBorder="1" applyAlignment="1">
      <alignment horizontal="left"/>
    </xf>
    <xf numFmtId="0" fontId="67"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7" xfId="0" applyNumberFormat="1" applyFont="1" applyFill="1" applyBorder="1" applyAlignment="1" applyProtection="1">
      <alignment horizontal="left" vertical="top" wrapText="1" indent="2"/>
    </xf>
    <xf numFmtId="49" fontId="3" fillId="2" borderId="29" xfId="0" applyNumberFormat="1" applyFont="1" applyFill="1" applyBorder="1" applyAlignment="1">
      <alignment horizontal="center" vertical="top"/>
    </xf>
    <xf numFmtId="49" fontId="3" fillId="8" borderId="35" xfId="0" applyNumberFormat="1" applyFont="1" applyFill="1" applyBorder="1" applyAlignment="1">
      <alignment horizontal="center" vertical="center"/>
    </xf>
    <xf numFmtId="49" fontId="2" fillId="2" borderId="32" xfId="0" applyNumberFormat="1" applyFont="1" applyFill="1" applyBorder="1" applyAlignment="1" applyProtection="1">
      <alignment horizontal="center" vertical="center"/>
    </xf>
    <xf numFmtId="49" fontId="3" fillId="2" borderId="35" xfId="0" applyNumberFormat="1" applyFont="1" applyFill="1" applyBorder="1" applyAlignment="1">
      <alignment horizontal="center" vertical="center"/>
    </xf>
    <xf numFmtId="49" fontId="3" fillId="2" borderId="35"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1" xfId="0" applyNumberFormat="1" applyFont="1" applyFill="1" applyBorder="1" applyAlignment="1">
      <alignment horizontal="center" vertical="center"/>
    </xf>
    <xf numFmtId="49" fontId="3" fillId="7" borderId="31"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8" xfId="0" applyNumberFormat="1" applyFont="1" applyFill="1" applyBorder="1" applyAlignment="1">
      <alignment horizontal="center" vertical="center"/>
    </xf>
    <xf numFmtId="49" fontId="3" fillId="8" borderId="29"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3"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3" xfId="0" applyFont="1" applyFill="1" applyBorder="1" applyAlignment="1" applyProtection="1">
      <alignment horizontal="left" vertical="center" indent="1"/>
    </xf>
    <xf numFmtId="0" fontId="0" fillId="2" borderId="43" xfId="0" applyFill="1" applyBorder="1" applyAlignment="1" applyProtection="1">
      <alignment vertical="center"/>
    </xf>
    <xf numFmtId="0" fontId="3" fillId="2" borderId="29" xfId="0" applyFont="1" applyFill="1" applyBorder="1" applyAlignment="1">
      <alignment horizontal="center" vertical="center" wrapText="1"/>
    </xf>
    <xf numFmtId="0" fontId="3" fillId="2" borderId="32" xfId="0" applyFont="1" applyFill="1" applyBorder="1" applyAlignment="1">
      <alignment horizontal="center" vertical="center"/>
    </xf>
    <xf numFmtId="0" fontId="3" fillId="2" borderId="29"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1"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8" xfId="0" applyNumberFormat="1" applyFont="1" applyFill="1" applyBorder="1" applyAlignment="1">
      <alignment horizontal="left" vertical="center" wrapText="1" indent="2"/>
    </xf>
    <xf numFmtId="3" fontId="3" fillId="8" borderId="29" xfId="0" applyNumberFormat="1" applyFont="1" applyFill="1" applyBorder="1" applyAlignment="1">
      <alignment horizontal="left" vertical="center" wrapText="1" indent="2"/>
    </xf>
    <xf numFmtId="3" fontId="3" fillId="7" borderId="31"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1" xfId="0" applyNumberFormat="1" applyFont="1" applyBorder="1" applyAlignment="1">
      <alignment horizontal="left" vertical="top" wrapText="1" indent="2"/>
    </xf>
    <xf numFmtId="49" fontId="2" fillId="0" borderId="40"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5"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4" xfId="0" applyNumberFormat="1" applyFont="1" applyBorder="1" applyAlignment="1" applyProtection="1">
      <alignment horizontal="right" vertical="center"/>
      <protection locked="0"/>
    </xf>
    <xf numFmtId="38" fontId="8" fillId="0" borderId="29"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3" applyFont="1" applyFill="1" applyBorder="1" applyAlignment="1">
      <alignment vertical="center"/>
    </xf>
    <xf numFmtId="0" fontId="2" fillId="0" borderId="59" xfId="13" applyFont="1" applyFill="1" applyBorder="1" applyAlignment="1">
      <alignment horizontal="centerContinuous" vertical="center"/>
    </xf>
    <xf numFmtId="0" fontId="22" fillId="0" borderId="0" xfId="13" applyFont="1" applyAlignment="1">
      <alignment vertical="center"/>
    </xf>
    <xf numFmtId="0" fontId="3" fillId="0" borderId="0" xfId="13" applyFont="1" applyFill="1" applyBorder="1" applyAlignment="1">
      <alignment horizontal="left"/>
    </xf>
    <xf numFmtId="49" fontId="2" fillId="0" borderId="0" xfId="13" applyNumberFormat="1" applyFont="1" applyFill="1" applyAlignment="1">
      <alignment horizontal="left" vertical="center"/>
    </xf>
    <xf numFmtId="3" fontId="2" fillId="0" borderId="9" xfId="13" applyNumberFormat="1" applyFont="1" applyFill="1" applyBorder="1" applyAlignment="1" applyProtection="1">
      <alignment vertical="center"/>
    </xf>
    <xf numFmtId="3" fontId="2" fillId="0" borderId="6" xfId="13" applyNumberFormat="1" applyFont="1" applyFill="1" applyBorder="1" applyAlignment="1" applyProtection="1">
      <alignment vertical="center"/>
    </xf>
    <xf numFmtId="3" fontId="2" fillId="0" borderId="0" xfId="13" applyNumberFormat="1" applyFont="1" applyFill="1" applyAlignment="1">
      <alignment vertical="center"/>
    </xf>
    <xf numFmtId="3" fontId="2" fillId="0" borderId="0" xfId="13" applyNumberFormat="1" applyFont="1" applyFill="1" applyBorder="1" applyAlignment="1">
      <alignment vertical="center"/>
    </xf>
    <xf numFmtId="0" fontId="2" fillId="2" borderId="0" xfId="13" applyFont="1" applyFill="1" applyAlignment="1">
      <alignment vertical="center"/>
    </xf>
    <xf numFmtId="3" fontId="3" fillId="2" borderId="60" xfId="13" applyNumberFormat="1" applyFont="1" applyFill="1" applyBorder="1" applyAlignment="1" applyProtection="1">
      <alignment vertical="center"/>
    </xf>
    <xf numFmtId="0" fontId="3" fillId="0" borderId="0" xfId="13" applyFont="1" applyFill="1" applyBorder="1" applyAlignment="1">
      <alignment horizontal="left" vertical="center"/>
    </xf>
    <xf numFmtId="0" fontId="2" fillId="0" borderId="0" xfId="13" applyFont="1" applyFill="1" applyAlignment="1">
      <alignment vertical="center" wrapText="1"/>
    </xf>
    <xf numFmtId="38" fontId="2" fillId="0" borderId="9" xfId="13" applyNumberFormat="1" applyFont="1" applyFill="1" applyBorder="1" applyAlignment="1" applyProtection="1">
      <alignment horizontal="right" vertical="center"/>
    </xf>
    <xf numFmtId="0" fontId="2" fillId="0" borderId="0" xfId="13" applyFont="1" applyFill="1" applyAlignment="1">
      <alignment horizontal="center" vertical="top"/>
    </xf>
    <xf numFmtId="0" fontId="2" fillId="0" borderId="0" xfId="13" applyFont="1" applyFill="1" applyAlignment="1">
      <alignment vertical="top" wrapText="1"/>
    </xf>
    <xf numFmtId="38" fontId="2" fillId="0" borderId="0" xfId="13" applyNumberFormat="1" applyFont="1" applyFill="1" applyAlignment="1">
      <alignment vertical="top"/>
    </xf>
    <xf numFmtId="38" fontId="2" fillId="0" borderId="6" xfId="13" applyNumberFormat="1" applyFont="1" applyFill="1" applyBorder="1" applyAlignment="1" applyProtection="1">
      <alignment horizontal="right" vertical="center"/>
    </xf>
    <xf numFmtId="1" fontId="2" fillId="0" borderId="0" xfId="13" applyNumberFormat="1" applyFont="1" applyFill="1" applyAlignment="1">
      <alignment horizontal="center" vertical="center"/>
    </xf>
    <xf numFmtId="1" fontId="2" fillId="0" borderId="0" xfId="13" applyNumberFormat="1" applyFont="1" applyFill="1" applyAlignment="1">
      <alignment horizontal="left" vertical="center"/>
    </xf>
    <xf numFmtId="0" fontId="2" fillId="0" borderId="0" xfId="13" quotePrefix="1" applyFont="1" applyFill="1" applyAlignment="1">
      <alignment horizontal="left" vertical="center" wrapText="1"/>
    </xf>
    <xf numFmtId="0" fontId="2" fillId="0" borderId="0" xfId="13" applyFont="1" applyFill="1" applyAlignment="1">
      <alignment horizontal="left" vertical="center" wrapText="1"/>
    </xf>
    <xf numFmtId="49" fontId="2" fillId="0" borderId="0" xfId="13" applyNumberFormat="1" applyFont="1" applyFill="1" applyAlignment="1">
      <alignment horizontal="center" vertical="center"/>
    </xf>
    <xf numFmtId="3" fontId="2" fillId="0" borderId="0" xfId="13" quotePrefix="1" applyNumberFormat="1" applyFont="1" applyFill="1" applyAlignment="1">
      <alignment horizontal="left" vertical="center" wrapText="1"/>
    </xf>
    <xf numFmtId="3" fontId="2" fillId="0" borderId="0" xfId="13" applyNumberFormat="1" applyFont="1" applyFill="1" applyAlignment="1">
      <alignment vertical="center" wrapText="1"/>
    </xf>
    <xf numFmtId="0" fontId="2" fillId="0" borderId="0" xfId="13" applyNumberFormat="1" applyFont="1" applyFill="1" applyAlignment="1">
      <alignment horizontal="center" vertical="center"/>
    </xf>
    <xf numFmtId="3" fontId="2" fillId="0" borderId="0" xfId="13" applyNumberFormat="1" applyFont="1" applyFill="1" applyAlignment="1">
      <alignment horizontal="center" vertical="center" wrapText="1"/>
    </xf>
    <xf numFmtId="3" fontId="2" fillId="0" borderId="0" xfId="13" applyNumberFormat="1" applyFont="1" applyAlignment="1">
      <alignment vertical="center"/>
    </xf>
    <xf numFmtId="0" fontId="2" fillId="0" borderId="0" xfId="13" applyFont="1" applyFill="1" applyAlignment="1">
      <alignment horizontal="left" vertical="top"/>
    </xf>
    <xf numFmtId="49" fontId="2" fillId="0" borderId="0" xfId="13" applyNumberFormat="1" applyFont="1" applyFill="1" applyAlignment="1">
      <alignment horizontal="center" vertical="top"/>
    </xf>
    <xf numFmtId="0" fontId="3" fillId="8" borderId="0" xfId="13" applyFont="1" applyFill="1" applyAlignment="1">
      <alignment horizontal="right" vertical="center"/>
    </xf>
    <xf numFmtId="0" fontId="2" fillId="0" borderId="0" xfId="13" applyFont="1" applyAlignment="1">
      <alignment horizontal="left" vertical="center"/>
    </xf>
    <xf numFmtId="4" fontId="3" fillId="0" borderId="0" xfId="13" applyNumberFormat="1" applyFont="1" applyFill="1" applyBorder="1" applyAlignment="1" applyProtection="1">
      <alignment vertical="center"/>
    </xf>
    <xf numFmtId="0" fontId="2" fillId="0" borderId="0" xfId="13" applyFont="1" applyFill="1" applyAlignment="1" applyProtection="1">
      <alignment horizontal="left" vertical="center"/>
    </xf>
    <xf numFmtId="0" fontId="3" fillId="0" borderId="0" xfId="14" applyFont="1" applyFill="1" applyBorder="1" applyAlignment="1">
      <alignment vertical="center"/>
    </xf>
    <xf numFmtId="0" fontId="53" fillId="0" borderId="0" xfId="0" quotePrefix="1" applyFont="1" applyFill="1" applyBorder="1" applyAlignment="1">
      <alignment horizontal="left" vertical="center"/>
    </xf>
    <xf numFmtId="49" fontId="2" fillId="0" borderId="0" xfId="14" applyNumberFormat="1" applyFont="1" applyFill="1" applyAlignment="1">
      <alignment horizontal="left" vertical="center"/>
    </xf>
    <xf numFmtId="0" fontId="2" fillId="0" borderId="0" xfId="14" applyFont="1" applyFill="1" applyAlignment="1">
      <alignment horizontal="center" vertical="center"/>
    </xf>
    <xf numFmtId="0" fontId="2" fillId="0" borderId="0" xfId="14" applyFont="1" applyFill="1" applyAlignment="1">
      <alignment vertical="center" wrapText="1"/>
    </xf>
    <xf numFmtId="0" fontId="2" fillId="0" borderId="0" xfId="14" applyFont="1" applyFill="1" applyAlignment="1">
      <alignment vertical="center"/>
    </xf>
    <xf numFmtId="0" fontId="2" fillId="0" borderId="0" xfId="14" applyFont="1" applyFill="1" applyAlignment="1">
      <alignment horizontal="left" vertical="center"/>
    </xf>
    <xf numFmtId="0" fontId="2" fillId="0" borderId="0" xfId="14" applyNumberFormat="1" applyFont="1" applyFill="1" applyAlignment="1">
      <alignment horizontal="center" vertical="center"/>
    </xf>
    <xf numFmtId="3" fontId="2" fillId="0" borderId="0" xfId="14" applyNumberFormat="1" applyFont="1" applyFill="1" applyAlignment="1">
      <alignment vertical="center"/>
    </xf>
    <xf numFmtId="0" fontId="2" fillId="0" borderId="0" xfId="14" applyFont="1" applyFill="1" applyAlignment="1">
      <alignment horizontal="center" vertical="top"/>
    </xf>
    <xf numFmtId="3" fontId="2" fillId="0" borderId="0" xfId="14" applyNumberFormat="1" applyFont="1" applyFill="1" applyBorder="1" applyAlignment="1">
      <alignment vertical="center"/>
    </xf>
    <xf numFmtId="38" fontId="2" fillId="0" borderId="0" xfId="14" applyNumberFormat="1" applyFont="1" applyFill="1" applyAlignment="1">
      <alignment horizontal="left" vertical="center" wrapText="1"/>
    </xf>
    <xf numFmtId="0" fontId="2" fillId="0" borderId="0" xfId="14" applyFont="1" applyFill="1" applyAlignment="1">
      <alignment horizontal="left" vertical="center" wrapText="1"/>
    </xf>
    <xf numFmtId="0" fontId="2" fillId="0" borderId="0" xfId="14" quotePrefix="1" applyFont="1" applyFill="1" applyAlignment="1">
      <alignment horizontal="left" vertical="center" wrapText="1"/>
    </xf>
    <xf numFmtId="1" fontId="2" fillId="0" borderId="0" xfId="14" applyNumberFormat="1" applyFont="1" applyFill="1" applyAlignment="1">
      <alignment horizontal="center" vertical="center"/>
    </xf>
    <xf numFmtId="1" fontId="2" fillId="0" borderId="0" xfId="14" quotePrefix="1" applyNumberFormat="1" applyFont="1" applyFill="1" applyAlignment="1">
      <alignment horizontal="center" vertical="center"/>
    </xf>
    <xf numFmtId="0" fontId="2" fillId="0" borderId="0" xfId="14" applyFont="1" applyFill="1" applyAlignment="1">
      <alignment horizontal="left" vertical="top"/>
    </xf>
    <xf numFmtId="1" fontId="2" fillId="0" borderId="0" xfId="14" applyNumberFormat="1" applyFont="1" applyFill="1" applyAlignment="1">
      <alignment horizontal="center" vertical="top"/>
    </xf>
    <xf numFmtId="0" fontId="2" fillId="0" borderId="0" xfId="14" applyFont="1" applyFill="1" applyAlignment="1">
      <alignment vertical="top" wrapText="1"/>
    </xf>
    <xf numFmtId="1" fontId="2" fillId="0" borderId="0" xfId="14" applyNumberFormat="1" applyFont="1" applyAlignment="1">
      <alignment horizontal="center" vertical="center"/>
    </xf>
    <xf numFmtId="0" fontId="2" fillId="0" borderId="0" xfId="14" applyFont="1" applyAlignment="1">
      <alignment vertical="center" wrapText="1"/>
    </xf>
    <xf numFmtId="0" fontId="2" fillId="0" borderId="0" xfId="14" applyFont="1" applyAlignment="1">
      <alignment horizontal="center" vertical="center"/>
    </xf>
    <xf numFmtId="0" fontId="2" fillId="0" borderId="0" xfId="14" applyFont="1" applyAlignment="1">
      <alignment horizontal="left" vertical="center" wrapText="1"/>
    </xf>
    <xf numFmtId="0" fontId="2" fillId="0" borderId="0" xfId="14" applyFont="1" applyBorder="1" applyAlignment="1">
      <alignment vertical="center"/>
    </xf>
    <xf numFmtId="0" fontId="2" fillId="0" borderId="0" xfId="14" applyFont="1" applyAlignment="1">
      <alignment horizontal="left" vertical="top"/>
    </xf>
    <xf numFmtId="0" fontId="2" fillId="0" borderId="0" xfId="14" applyFont="1" applyAlignment="1">
      <alignment horizontal="center" vertical="top"/>
    </xf>
    <xf numFmtId="0" fontId="2" fillId="0" borderId="0" xfId="14" applyFont="1" applyAlignment="1">
      <alignment horizontal="left" vertical="top" wrapText="1"/>
    </xf>
    <xf numFmtId="0" fontId="2" fillId="0" borderId="0" xfId="14" applyFont="1" applyBorder="1" applyAlignment="1">
      <alignment horizontal="left" vertical="center"/>
    </xf>
    <xf numFmtId="0" fontId="3" fillId="8" borderId="0" xfId="14" applyFont="1" applyFill="1" applyAlignment="1">
      <alignment horizontal="right" vertical="center"/>
    </xf>
    <xf numFmtId="0" fontId="2" fillId="0" borderId="0" xfId="14" applyFont="1" applyAlignment="1" applyProtection="1">
      <alignment vertical="center"/>
    </xf>
    <xf numFmtId="0" fontId="3" fillId="2" borderId="0" xfId="13"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0"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8"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5" xfId="0" applyNumberFormat="1" applyFont="1" applyFill="1" applyBorder="1" applyAlignment="1" applyProtection="1">
      <alignment horizontal="right"/>
    </xf>
    <xf numFmtId="38" fontId="8" fillId="7" borderId="31"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3" applyFont="1" applyFill="1" applyAlignment="1">
      <alignment horizontal="left" vertical="center" indent="1"/>
    </xf>
    <xf numFmtId="0" fontId="2" fillId="0" borderId="0" xfId="14" quotePrefix="1" applyFont="1" applyFill="1" applyAlignment="1">
      <alignment horizontal="left" vertical="center"/>
    </xf>
    <xf numFmtId="0" fontId="2" fillId="0" borderId="0" xfId="14" quotePrefix="1" applyFont="1" applyAlignment="1">
      <alignment horizontal="left" vertical="top"/>
    </xf>
    <xf numFmtId="0" fontId="2" fillId="0" borderId="0" xfId="13" applyFont="1" applyAlignment="1">
      <alignment horizontal="center" vertical="center"/>
    </xf>
    <xf numFmtId="3" fontId="2" fillId="0" borderId="0" xfId="13" applyNumberFormat="1" applyFont="1" applyFill="1" applyAlignment="1">
      <alignment horizontal="left" vertical="center" wrapText="1"/>
    </xf>
    <xf numFmtId="3" fontId="2" fillId="0" borderId="0" xfId="13" applyNumberFormat="1" applyFont="1" applyFill="1" applyAlignment="1">
      <alignment horizontal="left" vertical="top" wrapText="1"/>
    </xf>
    <xf numFmtId="0" fontId="2" fillId="0" borderId="0" xfId="14" applyFont="1" applyFill="1" applyBorder="1" applyAlignment="1">
      <alignment horizontal="right" vertical="top"/>
    </xf>
    <xf numFmtId="167" fontId="2" fillId="0" borderId="0" xfId="14" applyNumberFormat="1" applyFont="1" applyFill="1" applyBorder="1" applyAlignment="1" applyProtection="1">
      <alignment horizontal="right" vertical="center"/>
    </xf>
    <xf numFmtId="0" fontId="2" fillId="8" borderId="0" xfId="14"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8"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5" xfId="0" applyNumberFormat="1" applyFont="1" applyFill="1" applyBorder="1" applyAlignment="1">
      <alignment horizontal="right"/>
    </xf>
    <xf numFmtId="38" fontId="8" fillId="8" borderId="28"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3"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3"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29" xfId="0" applyNumberFormat="1" applyFont="1" applyFill="1" applyBorder="1" applyAlignment="1" applyProtection="1">
      <alignment horizontal="right"/>
    </xf>
    <xf numFmtId="38" fontId="2" fillId="0" borderId="6" xfId="14" applyNumberFormat="1" applyFont="1" applyFill="1" applyBorder="1" applyAlignment="1" applyProtection="1">
      <alignment horizontal="right"/>
    </xf>
    <xf numFmtId="38" fontId="2" fillId="0" borderId="0" xfId="14" applyNumberFormat="1" applyFont="1" applyFill="1" applyBorder="1" applyAlignment="1" applyProtection="1">
      <alignment horizontal="right"/>
    </xf>
    <xf numFmtId="38" fontId="2" fillId="0" borderId="9" xfId="14"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7" xfId="0" applyNumberFormat="1" applyFont="1" applyFill="1" applyBorder="1" applyAlignment="1" applyProtection="1">
      <alignment horizontal="right" vertical="center"/>
    </xf>
    <xf numFmtId="38" fontId="8" fillId="7" borderId="46"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5" xfId="0" applyNumberFormat="1" applyFont="1" applyFill="1" applyBorder="1" applyAlignment="1" applyProtection="1">
      <alignment horizontal="right" vertical="center"/>
    </xf>
    <xf numFmtId="49" fontId="2" fillId="0" borderId="31"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2"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8"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8" xfId="0" applyNumberFormat="1" applyFont="1" applyFill="1" applyBorder="1" applyAlignment="1" applyProtection="1">
      <alignment horizontal="right"/>
    </xf>
    <xf numFmtId="38" fontId="8" fillId="0" borderId="2" xfId="12" applyNumberFormat="1" applyFont="1" applyFill="1" applyBorder="1" applyAlignment="1" applyProtection="1">
      <alignment horizontal="right"/>
      <protection locked="0"/>
    </xf>
    <xf numFmtId="38" fontId="8" fillId="8" borderId="2" xfId="12" applyNumberFormat="1" applyFont="1" applyFill="1" applyBorder="1" applyAlignment="1" applyProtection="1">
      <alignment horizontal="right"/>
    </xf>
    <xf numFmtId="164" fontId="2" fillId="0" borderId="2" xfId="12" applyNumberFormat="1" applyFont="1" applyFill="1" applyBorder="1" applyAlignment="1" applyProtection="1">
      <alignment horizontal="left" vertical="center"/>
      <protection locked="0"/>
    </xf>
    <xf numFmtId="38" fontId="8" fillId="0" borderId="2" xfId="12" applyNumberFormat="1" applyFont="1" applyFill="1" applyBorder="1" applyAlignment="1" applyProtection="1">
      <alignment horizontal="right" vertical="center"/>
      <protection locked="0"/>
    </xf>
    <xf numFmtId="38" fontId="8" fillId="0" borderId="2" xfId="12" applyNumberFormat="1" applyFont="1" applyFill="1" applyBorder="1" applyAlignment="1" applyProtection="1">
      <alignment horizontal="right" vertical="top"/>
      <protection locked="0"/>
    </xf>
    <xf numFmtId="38" fontId="8" fillId="0" borderId="2" xfId="12" quotePrefix="1" applyNumberFormat="1" applyFont="1" applyFill="1" applyBorder="1" applyAlignment="1" applyProtection="1">
      <alignment horizontal="right"/>
      <protection locked="0"/>
    </xf>
    <xf numFmtId="38" fontId="2" fillId="0" borderId="6" xfId="13" applyNumberFormat="1" applyFont="1" applyFill="1" applyBorder="1" applyAlignment="1" applyProtection="1">
      <alignment horizontal="right"/>
    </xf>
    <xf numFmtId="38" fontId="2" fillId="0" borderId="0" xfId="13" applyNumberFormat="1" applyFont="1" applyFill="1" applyAlignment="1">
      <alignment horizontal="right"/>
    </xf>
    <xf numFmtId="38" fontId="2" fillId="0" borderId="9" xfId="13" applyNumberFormat="1" applyFont="1" applyFill="1" applyBorder="1" applyAlignment="1" applyProtection="1">
      <alignment horizontal="right"/>
    </xf>
    <xf numFmtId="38" fontId="2" fillId="0" borderId="6" xfId="13" applyNumberFormat="1" applyFont="1" applyBorder="1" applyAlignment="1">
      <alignment horizontal="right"/>
    </xf>
    <xf numFmtId="38" fontId="2" fillId="0" borderId="0" xfId="13" applyNumberFormat="1" applyFont="1" applyAlignment="1">
      <alignment horizontal="right"/>
    </xf>
    <xf numFmtId="38" fontId="3" fillId="8" borderId="49" xfId="13" applyNumberFormat="1" applyFont="1" applyFill="1" applyBorder="1" applyAlignment="1">
      <alignment horizontal="right"/>
    </xf>
    <xf numFmtId="38" fontId="2" fillId="8" borderId="61" xfId="13" applyNumberFormat="1" applyFont="1" applyFill="1" applyBorder="1" applyAlignment="1" applyProtection="1">
      <alignment horizontal="right"/>
    </xf>
    <xf numFmtId="40" fontId="3" fillId="8" borderId="49" xfId="13" applyNumberFormat="1" applyFont="1" applyFill="1" applyBorder="1" applyAlignment="1" applyProtection="1">
      <alignment horizontal="right"/>
    </xf>
    <xf numFmtId="38" fontId="2" fillId="0" borderId="0" xfId="14" applyNumberFormat="1" applyFont="1" applyFill="1" applyAlignment="1">
      <alignment horizontal="right"/>
    </xf>
    <xf numFmtId="38" fontId="3" fillId="8" borderId="9" xfId="14" applyNumberFormat="1" applyFont="1" applyFill="1" applyBorder="1" applyAlignment="1" applyProtection="1">
      <alignment horizontal="right"/>
    </xf>
    <xf numFmtId="38" fontId="2" fillId="8" borderId="6" xfId="14" applyNumberFormat="1" applyFont="1" applyFill="1" applyBorder="1" applyAlignment="1" applyProtection="1">
      <alignment horizontal="right"/>
    </xf>
    <xf numFmtId="40" fontId="2" fillId="8" borderId="9" xfId="14" applyNumberFormat="1" applyFont="1" applyFill="1" applyBorder="1" applyAlignment="1" applyProtection="1">
      <alignment horizontal="right"/>
    </xf>
    <xf numFmtId="40" fontId="3" fillId="8" borderId="60" xfId="14"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5"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4" applyNumberFormat="1" applyFont="1" applyFill="1" applyBorder="1" applyAlignment="1">
      <alignment horizontal="left" vertical="center"/>
    </xf>
    <xf numFmtId="49" fontId="2" fillId="4" borderId="0" xfId="14" applyNumberFormat="1" applyFont="1" applyFill="1" applyBorder="1" applyAlignment="1">
      <alignment horizontal="center" vertical="center"/>
    </xf>
    <xf numFmtId="49" fontId="2" fillId="4" borderId="0" xfId="14" applyNumberFormat="1" applyFont="1" applyFill="1" applyBorder="1" applyAlignment="1">
      <alignment horizontal="right" vertical="center"/>
    </xf>
    <xf numFmtId="38" fontId="2" fillId="4" borderId="9" xfId="14" applyNumberFormat="1" applyFont="1" applyFill="1" applyBorder="1" applyAlignment="1" applyProtection="1">
      <alignment horizontal="right"/>
    </xf>
    <xf numFmtId="38" fontId="2" fillId="4" borderId="6" xfId="14"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5" xfId="0" applyNumberFormat="1" applyFont="1" applyFill="1" applyBorder="1" applyAlignment="1" applyProtection="1">
      <alignment horizontal="right" vertical="center"/>
    </xf>
    <xf numFmtId="9" fontId="8" fillId="8" borderId="35"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4" applyNumberFormat="1" applyFont="1" applyFill="1" applyBorder="1" applyAlignment="1">
      <alignment vertical="center" wrapText="1"/>
    </xf>
    <xf numFmtId="0" fontId="74" fillId="0" borderId="0" xfId="0" applyFont="1" applyBorder="1" applyAlignment="1">
      <alignment horizontal="left" vertical="center"/>
    </xf>
    <xf numFmtId="0" fontId="47" fillId="0" borderId="0" xfId="2" applyFont="1" applyBorder="1" applyAlignment="1" applyProtection="1">
      <alignment horizontal="left" indent="1"/>
    </xf>
    <xf numFmtId="0" fontId="2" fillId="0" borderId="0" xfId="0" applyFont="1" applyBorder="1" applyAlignment="1">
      <alignment horizontal="left" indent="3"/>
    </xf>
    <xf numFmtId="0" fontId="59"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3"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8" applyNumberFormat="1" applyFont="1" applyBorder="1" applyAlignment="1" applyProtection="1">
      <alignment horizontal="right"/>
    </xf>
    <xf numFmtId="2" fontId="2" fillId="0" borderId="0" xfId="0" applyNumberFormat="1" applyFont="1" applyBorder="1" applyAlignment="1" applyProtection="1">
      <alignment horizontal="right"/>
    </xf>
    <xf numFmtId="0" fontId="66"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8"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4" applyNumberFormat="1" applyFont="1" applyFill="1" applyBorder="1" applyAlignment="1">
      <alignment horizontal="left" vertical="center"/>
    </xf>
    <xf numFmtId="49" fontId="2" fillId="0" borderId="0" xfId="14" applyNumberFormat="1" applyFont="1" applyFill="1" applyBorder="1" applyAlignment="1">
      <alignment horizontal="center" vertical="center"/>
    </xf>
    <xf numFmtId="0" fontId="2" fillId="0" borderId="0" xfId="14" applyNumberFormat="1" applyFont="1" applyFill="1" applyBorder="1" applyAlignment="1">
      <alignment vertical="center" wrapText="1"/>
    </xf>
    <xf numFmtId="49" fontId="2" fillId="0" borderId="0" xfId="14"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8"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7"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6"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6" xfId="0" applyNumberFormat="1" applyFont="1" applyFill="1" applyBorder="1" applyAlignment="1" applyProtection="1">
      <alignment horizontal="right" vertical="center"/>
    </xf>
    <xf numFmtId="38" fontId="12" fillId="7" borderId="46"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8"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3"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3" xfId="0" applyNumberFormat="1" applyFont="1" applyFill="1" applyBorder="1" applyAlignment="1" applyProtection="1">
      <alignment vertical="center"/>
    </xf>
    <xf numFmtId="38" fontId="12" fillId="3" borderId="47"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9" applyFont="1"/>
    <xf numFmtId="38" fontId="8" fillId="7" borderId="28" xfId="11" applyNumberFormat="1" applyFont="1" applyFill="1" applyBorder="1" applyAlignment="1" applyProtection="1">
      <alignment horizontal="right"/>
    </xf>
    <xf numFmtId="38" fontId="8" fillId="0" borderId="2" xfId="11" applyNumberFormat="1" applyFont="1" applyFill="1" applyBorder="1" applyAlignment="1" applyProtection="1">
      <alignment horizontal="right"/>
      <protection locked="0"/>
    </xf>
    <xf numFmtId="38" fontId="8" fillId="7" borderId="0" xfId="11"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11" applyNumberFormat="1" applyFont="1" applyFill="1" applyBorder="1" applyAlignment="1">
      <alignment horizontal="center" vertical="top"/>
    </xf>
    <xf numFmtId="49" fontId="3" fillId="7" borderId="2" xfId="10"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9"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8"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4"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2"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79" fillId="0" borderId="4" xfId="0" applyFont="1" applyBorder="1" applyAlignment="1">
      <alignment horizontal="left" vertical="center" wrapText="1"/>
    </xf>
    <xf numFmtId="0" fontId="79" fillId="0" borderId="2" xfId="0" applyFont="1" applyBorder="1" applyAlignment="1">
      <alignment vertical="top" wrapText="1"/>
    </xf>
    <xf numFmtId="0" fontId="79" fillId="0" borderId="68" xfId="15" applyNumberFormat="1" applyFont="1" applyBorder="1" applyAlignment="1" applyProtection="1">
      <alignment vertical="center"/>
    </xf>
    <xf numFmtId="0" fontId="79" fillId="0" borderId="10" xfId="15" applyNumberFormat="1" applyFont="1" applyBorder="1" applyAlignment="1" applyProtection="1">
      <alignment vertical="center" wrapText="1"/>
    </xf>
    <xf numFmtId="0" fontId="7" fillId="0" borderId="12" xfId="0" applyFont="1" applyBorder="1" applyAlignment="1">
      <alignment vertical="top" wrapText="1"/>
    </xf>
    <xf numFmtId="0" fontId="79" fillId="0" borderId="2" xfId="0" applyNumberFormat="1" applyFont="1" applyBorder="1" applyAlignment="1" applyProtection="1">
      <alignment horizontal="left" vertical="center" wrapText="1"/>
    </xf>
    <xf numFmtId="0" fontId="79" fillId="0" borderId="12" xfId="0" applyFont="1" applyBorder="1" applyAlignment="1">
      <alignment vertical="top" wrapText="1"/>
    </xf>
    <xf numFmtId="0" fontId="79" fillId="0" borderId="2" xfId="0" applyFont="1" applyBorder="1" applyAlignment="1"/>
    <xf numFmtId="0" fontId="79" fillId="0" borderId="2" xfId="0" applyFont="1" applyBorder="1" applyAlignment="1">
      <alignment horizontal="left" vertical="top"/>
    </xf>
    <xf numFmtId="0" fontId="7" fillId="0" borderId="2" xfId="0" applyFont="1" applyBorder="1" applyAlignment="1">
      <alignment horizontal="left" vertical="top" wrapText="1"/>
    </xf>
    <xf numFmtId="0" fontId="79" fillId="0" borderId="2" xfId="0" applyFont="1" applyBorder="1" applyAlignment="1">
      <alignment horizontal="left" vertical="top" wrapText="1"/>
    </xf>
    <xf numFmtId="0" fontId="7" fillId="0" borderId="12" xfId="0" applyFont="1" applyBorder="1" applyAlignment="1">
      <alignment horizontal="left" vertical="top" wrapText="1"/>
    </xf>
    <xf numFmtId="0" fontId="79" fillId="0" borderId="2" xfId="0" applyFont="1" applyBorder="1" applyAlignment="1">
      <alignment horizontal="left"/>
    </xf>
    <xf numFmtId="0" fontId="79"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4" applyNumberFormat="1" applyProtection="1"/>
    <xf numFmtId="0" fontId="1" fillId="0" borderId="0" xfId="4" applyNumberFormat="1" applyBorder="1" applyAlignment="1" applyProtection="1">
      <alignment horizontal="center"/>
    </xf>
    <xf numFmtId="0" fontId="3" fillId="0" borderId="0" xfId="4" applyNumberFormat="1" applyFont="1" applyAlignment="1" applyProtection="1">
      <alignment horizontal="right" vertical="center" textRotation="180"/>
    </xf>
    <xf numFmtId="0" fontId="2" fillId="0" borderId="0" xfId="4" quotePrefix="1" applyNumberFormat="1" applyFont="1" applyAlignment="1" applyProtection="1">
      <alignment horizontal="left"/>
    </xf>
    <xf numFmtId="0" fontId="1" fillId="0" borderId="0" xfId="4" applyNumberFormat="1" applyBorder="1" applyProtection="1"/>
    <xf numFmtId="0" fontId="4" fillId="0" borderId="0" xfId="4" applyNumberFormat="1" applyFont="1" applyBorder="1" applyProtection="1"/>
    <xf numFmtId="0" fontId="2" fillId="0" borderId="0" xfId="4" applyNumberFormat="1" applyFont="1" applyBorder="1" applyProtection="1"/>
    <xf numFmtId="0" fontId="1" fillId="0" borderId="1" xfId="4" applyNumberFormat="1" applyFont="1" applyBorder="1" applyAlignment="1" applyProtection="1">
      <alignment horizontal="center" vertical="center"/>
      <protection locked="0"/>
    </xf>
    <xf numFmtId="0" fontId="4" fillId="0" borderId="0" xfId="4" applyNumberFormat="1" applyFont="1" applyProtection="1"/>
    <xf numFmtId="0" fontId="1" fillId="0" borderId="0" xfId="4" applyNumberFormat="1" applyFont="1" applyProtection="1"/>
    <xf numFmtId="0" fontId="2" fillId="0" borderId="0" xfId="4" applyNumberFormat="1" applyFont="1" applyBorder="1" applyAlignment="1" applyProtection="1">
      <alignment horizontal="center"/>
    </xf>
    <xf numFmtId="0" fontId="1" fillId="0" borderId="0" xfId="4" applyNumberFormat="1" applyFont="1" applyBorder="1" applyProtection="1"/>
    <xf numFmtId="0" fontId="13" fillId="0" borderId="0" xfId="4" applyNumberFormat="1" applyFont="1" applyAlignment="1" applyProtection="1">
      <alignment horizontal="left"/>
    </xf>
    <xf numFmtId="0" fontId="3" fillId="0" borderId="0" xfId="4" applyNumberFormat="1" applyFont="1" applyProtection="1"/>
    <xf numFmtId="0" fontId="1" fillId="0" borderId="0" xfId="4" applyNumberFormat="1" applyFont="1" applyBorder="1" applyAlignment="1" applyProtection="1">
      <alignment vertical="center"/>
    </xf>
    <xf numFmtId="0" fontId="3" fillId="0" borderId="0" xfId="4" applyNumberFormat="1" applyFont="1" applyBorder="1" applyProtection="1"/>
    <xf numFmtId="0" fontId="17" fillId="0" borderId="0" xfId="4" applyNumberFormat="1" applyFont="1" applyAlignment="1" applyProtection="1">
      <alignment vertical="center"/>
    </xf>
    <xf numFmtId="0" fontId="4" fillId="0" borderId="0" xfId="4" applyNumberFormat="1" applyFont="1" applyAlignment="1" applyProtection="1">
      <alignment horizontal="left"/>
    </xf>
    <xf numFmtId="0" fontId="2" fillId="0" borderId="0" xfId="4" applyNumberFormat="1" applyFont="1" applyProtection="1"/>
    <xf numFmtId="0" fontId="4" fillId="0" borderId="42" xfId="4" applyNumberFormat="1" applyFont="1" applyBorder="1" applyProtection="1"/>
    <xf numFmtId="0" fontId="4" fillId="0" borderId="42" xfId="4" applyFont="1" applyBorder="1" applyAlignment="1" applyProtection="1">
      <alignment horizontal="left"/>
    </xf>
    <xf numFmtId="0" fontId="13" fillId="0" borderId="0" xfId="4" applyFont="1" applyBorder="1" applyAlignment="1" applyProtection="1">
      <alignment horizontal="center"/>
    </xf>
    <xf numFmtId="0" fontId="1" fillId="0" borderId="9" xfId="4" applyNumberFormat="1" applyBorder="1" applyProtection="1"/>
    <xf numFmtId="0" fontId="1" fillId="0" borderId="9" xfId="4" applyNumberFormat="1" applyBorder="1" applyAlignment="1" applyProtection="1">
      <alignment horizontal="center"/>
    </xf>
    <xf numFmtId="0" fontId="4" fillId="0" borderId="0" xfId="4" applyNumberFormat="1" applyFont="1" applyAlignment="1" applyProtection="1">
      <alignment horizontal="centerContinuous"/>
    </xf>
    <xf numFmtId="0" fontId="3" fillId="0" borderId="0" xfId="4" applyNumberFormat="1" applyFont="1" applyAlignment="1" applyProtection="1">
      <alignment vertical="center" textRotation="180"/>
    </xf>
    <xf numFmtId="0" fontId="1" fillId="0" borderId="0" xfId="4" applyNumberFormat="1" applyAlignment="1" applyProtection="1">
      <alignment horizontal="centerContinuous"/>
    </xf>
    <xf numFmtId="0" fontId="2" fillId="0" borderId="0" xfId="4" applyFont="1"/>
    <xf numFmtId="164" fontId="2" fillId="0" borderId="0" xfId="4" applyNumberFormat="1" applyFont="1" applyAlignment="1">
      <alignment horizontal="right"/>
    </xf>
    <xf numFmtId="164" fontId="2" fillId="0" borderId="0" xfId="4" applyNumberFormat="1" applyFont="1"/>
    <xf numFmtId="49" fontId="2" fillId="0" borderId="0" xfId="4" applyNumberFormat="1" applyFont="1" applyFill="1" applyBorder="1"/>
    <xf numFmtId="164" fontId="2" fillId="0" borderId="0" xfId="4" applyNumberFormat="1" applyFont="1" applyBorder="1" applyAlignment="1">
      <alignment horizontal="right"/>
    </xf>
    <xf numFmtId="0" fontId="2" fillId="0" borderId="0" xfId="4" applyFont="1" applyBorder="1" applyProtection="1"/>
    <xf numFmtId="49" fontId="2" fillId="0" borderId="0" xfId="4" applyNumberFormat="1" applyFont="1"/>
    <xf numFmtId="0" fontId="2" fillId="0" borderId="0" xfId="4" applyFont="1" applyBorder="1"/>
    <xf numFmtId="49" fontId="3" fillId="0" borderId="0" xfId="4" applyNumberFormat="1" applyFont="1" applyFill="1" applyBorder="1"/>
    <xf numFmtId="0" fontId="2" fillId="0" borderId="0" xfId="4" applyFont="1" applyBorder="1" applyAlignment="1" applyProtection="1">
      <alignment horizontal="center"/>
    </xf>
    <xf numFmtId="49" fontId="2" fillId="0" borderId="0" xfId="4" applyNumberFormat="1" applyFont="1" applyAlignment="1">
      <alignment vertical="top"/>
    </xf>
    <xf numFmtId="49" fontId="22" fillId="0" borderId="0" xfId="4" applyNumberFormat="1" applyFont="1" applyAlignment="1">
      <alignment vertical="top"/>
    </xf>
    <xf numFmtId="49" fontId="22" fillId="0" borderId="0" xfId="4" applyNumberFormat="1" applyFont="1" applyFill="1" applyBorder="1"/>
    <xf numFmtId="164" fontId="22" fillId="0" borderId="0" xfId="4" applyNumberFormat="1" applyFont="1" applyAlignment="1">
      <alignment horizontal="right"/>
    </xf>
    <xf numFmtId="0" fontId="22" fillId="0" borderId="0" xfId="4" applyFont="1"/>
    <xf numFmtId="0" fontId="2" fillId="0" borderId="0" xfId="4" applyFont="1" applyAlignment="1">
      <alignment horizontal="center"/>
    </xf>
    <xf numFmtId="49" fontId="3" fillId="0" borderId="0" xfId="4" applyNumberFormat="1" applyFont="1"/>
    <xf numFmtId="49" fontId="22" fillId="0" borderId="0" xfId="4" applyNumberFormat="1" applyFont="1"/>
    <xf numFmtId="49" fontId="2" fillId="0" borderId="0" xfId="4" applyNumberFormat="1" applyFont="1" applyFill="1"/>
    <xf numFmtId="164" fontId="71" fillId="0" borderId="0" xfId="4" applyNumberFormat="1" applyFont="1" applyAlignment="1">
      <alignment horizontal="right"/>
    </xf>
    <xf numFmtId="0" fontId="71" fillId="0" borderId="0" xfId="4" applyFont="1" applyAlignment="1">
      <alignment horizontal="center"/>
    </xf>
    <xf numFmtId="0" fontId="2" fillId="0" borderId="0" xfId="4" applyFont="1" applyBorder="1" applyAlignment="1">
      <alignment horizontal="center"/>
    </xf>
    <xf numFmtId="0" fontId="71" fillId="0" borderId="0" xfId="4" applyFont="1" applyBorder="1" applyAlignment="1">
      <alignment horizontal="center"/>
    </xf>
    <xf numFmtId="0" fontId="2" fillId="0" borderId="0" xfId="4" applyFont="1" applyAlignment="1"/>
    <xf numFmtId="49" fontId="2" fillId="0" borderId="0" xfId="4" applyNumberFormat="1" applyFont="1" applyFill="1" applyBorder="1" applyAlignment="1"/>
    <xf numFmtId="49" fontId="2" fillId="0" borderId="0" xfId="4" applyNumberFormat="1" applyFont="1" applyAlignment="1"/>
    <xf numFmtId="49" fontId="2" fillId="0" borderId="0" xfId="4" applyNumberFormat="1" applyFont="1" applyFill="1" applyAlignment="1"/>
    <xf numFmtId="49" fontId="3" fillId="0" borderId="0" xfId="4" applyNumberFormat="1" applyFont="1" applyAlignment="1"/>
    <xf numFmtId="49" fontId="22" fillId="0" borderId="0" xfId="4" applyNumberFormat="1" applyFont="1" applyAlignment="1"/>
    <xf numFmtId="164" fontId="3" fillId="0" borderId="0" xfId="4" applyNumberFormat="1" applyFont="1" applyAlignment="1">
      <alignment horizontal="right"/>
    </xf>
    <xf numFmtId="0" fontId="3" fillId="0" borderId="0" xfId="4" applyFont="1"/>
    <xf numFmtId="0" fontId="1" fillId="0" borderId="0" xfId="4" applyFont="1" applyProtection="1"/>
    <xf numFmtId="42" fontId="1" fillId="0" borderId="0" xfId="4" applyNumberFormat="1" applyFont="1" applyProtection="1"/>
    <xf numFmtId="0" fontId="1" fillId="0" borderId="0" xfId="4" applyFont="1" applyAlignment="1" applyProtection="1">
      <alignment horizontal="center"/>
    </xf>
    <xf numFmtId="0" fontId="1" fillId="0" borderId="0" xfId="4" applyFont="1" applyAlignment="1" applyProtection="1">
      <alignment horizontal="right"/>
    </xf>
    <xf numFmtId="42" fontId="1" fillId="0" borderId="69" xfId="4" applyNumberFormat="1" applyFont="1" applyBorder="1" applyProtection="1">
      <protection locked="0"/>
    </xf>
    <xf numFmtId="42" fontId="1" fillId="0" borderId="70" xfId="4" applyNumberFormat="1" applyFont="1" applyBorder="1" applyProtection="1">
      <protection locked="0"/>
    </xf>
    <xf numFmtId="0" fontId="48" fillId="0" borderId="0" xfId="4" applyFont="1" applyProtection="1"/>
    <xf numFmtId="0" fontId="4" fillId="0" borderId="0" xfId="4" applyFont="1" applyProtection="1"/>
    <xf numFmtId="42" fontId="1" fillId="0" borderId="9" xfId="4" applyNumberFormat="1" applyFont="1" applyBorder="1" applyProtection="1">
      <protection locked="0"/>
    </xf>
    <xf numFmtId="42" fontId="1" fillId="0" borderId="0" xfId="4" applyNumberFormat="1" applyFont="1" applyFill="1" applyProtection="1"/>
    <xf numFmtId="42" fontId="1" fillId="2" borderId="9" xfId="4" applyNumberFormat="1" applyFont="1" applyFill="1" applyBorder="1" applyProtection="1"/>
    <xf numFmtId="0" fontId="13" fillId="0" borderId="0" xfId="4" applyFont="1" applyProtection="1"/>
    <xf numFmtId="42" fontId="1" fillId="2" borderId="49" xfId="4" applyNumberFormat="1" applyFont="1" applyFill="1" applyBorder="1" applyProtection="1"/>
    <xf numFmtId="41" fontId="1" fillId="2" borderId="9" xfId="4" applyNumberFormat="1" applyFont="1" applyFill="1" applyBorder="1" applyProtection="1"/>
    <xf numFmtId="0" fontId="1" fillId="0" borderId="0" xfId="16" applyFont="1" applyBorder="1" applyAlignment="1" applyProtection="1">
      <alignment horizontal="center"/>
    </xf>
    <xf numFmtId="0" fontId="1" fillId="0" borderId="0" xfId="16" applyFont="1" applyBorder="1" applyProtection="1"/>
    <xf numFmtId="0" fontId="1" fillId="0" borderId="0" xfId="4" applyFont="1" applyAlignment="1" applyProtection="1">
      <alignment horizontal="centerContinuous" vertical="center"/>
    </xf>
    <xf numFmtId="42" fontId="1" fillId="0" borderId="0" xfId="4" applyNumberFormat="1" applyFont="1" applyAlignment="1" applyProtection="1">
      <alignment horizontal="centerContinuous" vertical="center"/>
    </xf>
    <xf numFmtId="0" fontId="4" fillId="0" borderId="0" xfId="4" applyFont="1" applyAlignment="1" applyProtection="1">
      <alignment horizontal="centerContinuous" vertical="center"/>
    </xf>
    <xf numFmtId="0" fontId="1" fillId="0" borderId="0" xfId="4" applyProtection="1"/>
    <xf numFmtId="0" fontId="1" fillId="0" borderId="0" xfId="4" applyAlignment="1" applyProtection="1">
      <alignment horizontal="center"/>
    </xf>
    <xf numFmtId="1" fontId="1" fillId="0" borderId="0" xfId="4" applyNumberFormat="1" applyProtection="1"/>
    <xf numFmtId="169" fontId="1" fillId="0" borderId="0" xfId="4" applyNumberFormat="1" applyProtection="1"/>
    <xf numFmtId="0" fontId="4" fillId="0" borderId="0" xfId="4" applyFont="1" applyAlignment="1" applyProtection="1">
      <alignment vertical="center"/>
    </xf>
    <xf numFmtId="0" fontId="2" fillId="0" borderId="0" xfId="4" applyFont="1" applyProtection="1"/>
    <xf numFmtId="0" fontId="2" fillId="0" borderId="0" xfId="4" applyFont="1" applyAlignment="1" applyProtection="1">
      <alignment horizontal="center"/>
    </xf>
    <xf numFmtId="1" fontId="2" fillId="0" borderId="0" xfId="4" applyNumberFormat="1" applyFont="1" applyProtection="1"/>
    <xf numFmtId="169" fontId="2" fillId="0" borderId="0" xfId="4" applyNumberFormat="1" applyFont="1" applyProtection="1"/>
    <xf numFmtId="0" fontId="81" fillId="0" borderId="0" xfId="4" applyFont="1" applyProtection="1"/>
    <xf numFmtId="0" fontId="2" fillId="0" borderId="0" xfId="4" applyFont="1" applyAlignment="1" applyProtection="1">
      <alignment horizontal="left" wrapText="1"/>
    </xf>
    <xf numFmtId="0" fontId="81" fillId="0" borderId="0" xfId="4" applyFont="1" applyAlignment="1" applyProtection="1"/>
    <xf numFmtId="0" fontId="2" fillId="0" borderId="0" xfId="4" applyFont="1" applyAlignment="1" applyProtection="1">
      <alignment horizontal="left"/>
    </xf>
    <xf numFmtId="0" fontId="81" fillId="0" borderId="0" xfId="4" applyFont="1" applyAlignment="1" applyProtection="1">
      <alignment wrapText="1"/>
    </xf>
    <xf numFmtId="1" fontId="1" fillId="0" borderId="0" xfId="4" applyNumberFormat="1" applyFont="1" applyProtection="1"/>
    <xf numFmtId="169" fontId="1" fillId="0" borderId="0" xfId="4" applyNumberFormat="1" applyFont="1" applyProtection="1"/>
    <xf numFmtId="0" fontId="81" fillId="0" borderId="0" xfId="4" applyFont="1" applyAlignment="1" applyProtection="1">
      <alignment horizontal="left" wrapText="1"/>
    </xf>
    <xf numFmtId="0" fontId="1" fillId="0" borderId="0" xfId="4" applyAlignment="1" applyProtection="1">
      <alignment textRotation="180" wrapText="1"/>
    </xf>
    <xf numFmtId="1" fontId="2" fillId="0" borderId="0" xfId="4" applyNumberFormat="1" applyFont="1" applyBorder="1" applyProtection="1"/>
    <xf numFmtId="169" fontId="2" fillId="0" borderId="0" xfId="4" applyNumberFormat="1" applyFont="1" applyBorder="1" applyProtection="1"/>
    <xf numFmtId="0" fontId="8" fillId="0" borderId="0" xfId="4" applyFont="1" applyProtection="1"/>
    <xf numFmtId="3" fontId="2" fillId="0" borderId="22" xfId="4" applyNumberFormat="1" applyFont="1" applyBorder="1" applyAlignment="1" applyProtection="1">
      <alignment horizontal="center"/>
      <protection locked="0"/>
    </xf>
    <xf numFmtId="1" fontId="2" fillId="0" borderId="22" xfId="4" applyNumberFormat="1" applyFont="1" applyBorder="1" applyAlignment="1" applyProtection="1">
      <alignment horizontal="center"/>
      <protection locked="0"/>
    </xf>
    <xf numFmtId="169" fontId="2" fillId="0" borderId="22" xfId="4" applyNumberFormat="1" applyFont="1" applyBorder="1" applyAlignment="1" applyProtection="1">
      <alignment horizontal="center"/>
      <protection locked="0"/>
    </xf>
    <xf numFmtId="3" fontId="2" fillId="0" borderId="22" xfId="4" applyNumberFormat="1" applyFont="1" applyBorder="1" applyAlignment="1" applyProtection="1">
      <alignment horizontal="left" vertical="center" wrapText="1"/>
      <protection locked="0"/>
    </xf>
    <xf numFmtId="3" fontId="2" fillId="0" borderId="8" xfId="4" applyNumberFormat="1" applyFont="1" applyBorder="1" applyAlignment="1" applyProtection="1">
      <alignment horizontal="center"/>
      <protection locked="0"/>
    </xf>
    <xf numFmtId="1" fontId="2" fillId="0" borderId="8" xfId="4" applyNumberFormat="1" applyFont="1" applyBorder="1" applyAlignment="1" applyProtection="1">
      <alignment horizontal="center"/>
      <protection locked="0"/>
    </xf>
    <xf numFmtId="169" fontId="2" fillId="0" borderId="8" xfId="4" applyNumberFormat="1" applyFont="1" applyBorder="1" applyAlignment="1" applyProtection="1">
      <alignment horizontal="center"/>
      <protection locked="0"/>
    </xf>
    <xf numFmtId="0" fontId="3" fillId="6" borderId="62" xfId="4" applyFont="1" applyFill="1" applyBorder="1" applyAlignment="1" applyProtection="1">
      <alignment horizontal="center"/>
    </xf>
    <xf numFmtId="0" fontId="3" fillId="0" borderId="71" xfId="4" applyFont="1" applyBorder="1" applyAlignment="1" applyProtection="1">
      <alignment horizontal="center"/>
    </xf>
    <xf numFmtId="0" fontId="3" fillId="6" borderId="71" xfId="4" applyFont="1" applyFill="1" applyBorder="1" applyAlignment="1" applyProtection="1">
      <alignment horizontal="center"/>
    </xf>
    <xf numFmtId="0" fontId="3" fillId="0" borderId="53" xfId="4" applyFont="1" applyBorder="1" applyAlignment="1" applyProtection="1">
      <alignment horizontal="center"/>
    </xf>
    <xf numFmtId="0" fontId="3" fillId="0" borderId="62" xfId="4" applyFont="1" applyBorder="1" applyAlignment="1" applyProtection="1">
      <alignment horizontal="center"/>
    </xf>
    <xf numFmtId="0" fontId="3" fillId="0" borderId="8" xfId="4" applyFont="1" applyBorder="1" applyAlignment="1" applyProtection="1">
      <alignment horizontal="center"/>
    </xf>
    <xf numFmtId="1" fontId="3" fillId="0" borderId="62" xfId="4" applyNumberFormat="1" applyFont="1" applyBorder="1" applyAlignment="1" applyProtection="1">
      <alignment horizontal="center"/>
    </xf>
    <xf numFmtId="169" fontId="3" fillId="0" borderId="8" xfId="4" applyNumberFormat="1" applyFont="1" applyBorder="1" applyAlignment="1" applyProtection="1">
      <alignment horizontal="center"/>
    </xf>
    <xf numFmtId="0" fontId="3" fillId="6" borderId="42" xfId="4" applyFont="1" applyFill="1" applyBorder="1" applyAlignment="1" applyProtection="1">
      <alignment horizontal="center"/>
    </xf>
    <xf numFmtId="0" fontId="3" fillId="6" borderId="72" xfId="4" applyFont="1" applyFill="1" applyBorder="1" applyAlignment="1" applyProtection="1">
      <alignment horizontal="center"/>
    </xf>
    <xf numFmtId="0" fontId="3" fillId="0" borderId="72" xfId="4" applyFont="1" applyBorder="1" applyAlignment="1" applyProtection="1">
      <alignment horizontal="center"/>
    </xf>
    <xf numFmtId="0" fontId="3" fillId="0" borderId="5" xfId="4" applyFont="1" applyBorder="1" applyAlignment="1" applyProtection="1">
      <alignment horizontal="center"/>
    </xf>
    <xf numFmtId="0" fontId="3" fillId="0" borderId="42" xfId="4" applyFont="1" applyBorder="1" applyAlignment="1" applyProtection="1">
      <alignment horizontal="center"/>
    </xf>
    <xf numFmtId="0" fontId="3" fillId="0" borderId="46" xfId="4" applyFont="1" applyBorder="1" applyAlignment="1" applyProtection="1">
      <alignment horizontal="center"/>
    </xf>
    <xf numFmtId="1" fontId="3" fillId="0" borderId="42" xfId="4" applyNumberFormat="1" applyFont="1" applyBorder="1" applyAlignment="1" applyProtection="1">
      <alignment horizontal="center"/>
    </xf>
    <xf numFmtId="169" fontId="3" fillId="0" borderId="46" xfId="4" applyNumberFormat="1" applyFont="1" applyBorder="1" applyAlignment="1" applyProtection="1">
      <alignment horizontal="center"/>
    </xf>
    <xf numFmtId="0" fontId="3" fillId="6" borderId="47" xfId="4" applyFont="1" applyFill="1" applyBorder="1" applyAlignment="1" applyProtection="1">
      <alignment horizontal="center"/>
    </xf>
    <xf numFmtId="0" fontId="3" fillId="0" borderId="47" xfId="4" applyFont="1" applyBorder="1" applyAlignment="1" applyProtection="1">
      <alignment horizontal="center"/>
    </xf>
    <xf numFmtId="0" fontId="3" fillId="0" borderId="73" xfId="4" applyFont="1" applyBorder="1" applyAlignment="1" applyProtection="1">
      <alignment horizontal="centerContinuous"/>
    </xf>
    <xf numFmtId="169" fontId="3" fillId="0" borderId="47" xfId="4" applyNumberFormat="1" applyFont="1" applyBorder="1" applyAlignment="1" applyProtection="1">
      <alignment horizontal="center"/>
    </xf>
    <xf numFmtId="0" fontId="1" fillId="0" borderId="47" xfId="4" applyBorder="1" applyProtection="1"/>
    <xf numFmtId="0" fontId="45" fillId="0" borderId="0" xfId="4" applyFont="1" applyAlignment="1" applyProtection="1">
      <alignment horizontal="center" vertical="center"/>
    </xf>
    <xf numFmtId="0" fontId="81" fillId="0" borderId="0" xfId="4" applyFont="1" applyAlignment="1" applyProtection="1">
      <alignment horizontal="right" vertical="top"/>
    </xf>
    <xf numFmtId="0" fontId="1" fillId="0" borderId="0" xfId="4" applyAlignment="1"/>
    <xf numFmtId="0" fontId="81" fillId="0" borderId="0" xfId="4" applyFont="1" applyAlignment="1" applyProtection="1">
      <alignment vertical="top"/>
    </xf>
    <xf numFmtId="0" fontId="4" fillId="0" borderId="0" xfId="4" applyFont="1" applyBorder="1" applyProtection="1"/>
    <xf numFmtId="0" fontId="1" fillId="0" borderId="0" xfId="4" applyBorder="1" applyProtection="1"/>
    <xf numFmtId="0" fontId="4" fillId="0" borderId="0" xfId="4" applyFont="1" applyAlignment="1" applyProtection="1">
      <alignment horizontal="center"/>
    </xf>
    <xf numFmtId="0" fontId="4" fillId="0" borderId="0" xfId="4" applyFont="1" applyAlignment="1" applyProtection="1"/>
    <xf numFmtId="0" fontId="3" fillId="0" borderId="0" xfId="4" applyFont="1" applyAlignment="1" applyProtection="1">
      <alignment horizontal="center"/>
    </xf>
    <xf numFmtId="0" fontId="3" fillId="0" borderId="0" xfId="4" applyFont="1" applyProtection="1"/>
    <xf numFmtId="0" fontId="1" fillId="0" borderId="0" xfId="4" applyProtection="1">
      <protection locked="0"/>
    </xf>
    <xf numFmtId="0" fontId="45" fillId="0" borderId="0" xfId="4" applyFont="1" applyAlignment="1" applyProtection="1">
      <alignment horizontal="center"/>
    </xf>
    <xf numFmtId="49" fontId="45" fillId="0" borderId="0" xfId="4" applyNumberFormat="1" applyFont="1" applyBorder="1" applyAlignment="1" applyProtection="1">
      <alignment horizontal="center"/>
    </xf>
    <xf numFmtId="0" fontId="1" fillId="0" borderId="0" xfId="4" applyAlignment="1" applyProtection="1">
      <alignment horizontal="left" vertical="center"/>
    </xf>
    <xf numFmtId="0" fontId="2" fillId="0" borderId="0" xfId="4" applyFont="1" applyAlignment="1" applyProtection="1">
      <alignment horizontal="left" vertical="center"/>
    </xf>
    <xf numFmtId="169" fontId="2" fillId="0" borderId="0" xfId="4" applyNumberFormat="1" applyFont="1" applyAlignment="1" applyProtection="1">
      <alignment horizontal="left" vertical="center"/>
    </xf>
    <xf numFmtId="0" fontId="81" fillId="0" borderId="0" xfId="4" applyFont="1" applyAlignment="1" applyProtection="1">
      <alignment horizontal="left" vertical="center"/>
    </xf>
    <xf numFmtId="169" fontId="81" fillId="0" borderId="0" xfId="4" applyNumberFormat="1" applyFont="1" applyAlignment="1" applyProtection="1">
      <alignment horizontal="left" vertical="center"/>
    </xf>
    <xf numFmtId="0" fontId="81" fillId="0" borderId="0" xfId="4" applyFont="1" applyBorder="1" applyAlignment="1" applyProtection="1">
      <alignment horizontal="left" vertical="center"/>
    </xf>
    <xf numFmtId="0" fontId="1" fillId="0" borderId="9" xfId="4" applyBorder="1" applyAlignment="1" applyProtection="1">
      <alignment horizontal="center" vertical="center"/>
      <protection locked="0"/>
    </xf>
    <xf numFmtId="0" fontId="21" fillId="0" borderId="0" xfId="4" applyFont="1" applyProtection="1"/>
    <xf numFmtId="0" fontId="1" fillId="0" borderId="0" xfId="4" applyBorder="1" applyAlignment="1" applyProtection="1">
      <alignment horizontal="centerContinuous"/>
    </xf>
    <xf numFmtId="0" fontId="2" fillId="0" borderId="0" xfId="4" applyFont="1" applyBorder="1" applyAlignment="1" applyProtection="1">
      <alignment horizontal="centerContinuous"/>
    </xf>
    <xf numFmtId="0" fontId="1" fillId="0" borderId="0" xfId="4" applyAlignment="1" applyProtection="1">
      <alignment horizontal="left"/>
    </xf>
    <xf numFmtId="0" fontId="8" fillId="0" borderId="0" xfId="4" applyFont="1" applyAlignment="1" applyProtection="1">
      <alignment horizontal="left"/>
    </xf>
    <xf numFmtId="169" fontId="2" fillId="0" borderId="0" xfId="4" applyNumberFormat="1" applyFont="1" applyAlignment="1" applyProtection="1">
      <alignment horizontal="left"/>
    </xf>
    <xf numFmtId="0" fontId="1" fillId="0" borderId="0" xfId="4" applyBorder="1" applyAlignment="1" applyProtection="1">
      <alignment horizontal="center"/>
    </xf>
    <xf numFmtId="0" fontId="1" fillId="0" borderId="0" xfId="4" applyFont="1" applyAlignment="1" applyProtection="1">
      <alignment horizontal="left"/>
    </xf>
    <xf numFmtId="0" fontId="24" fillId="0" borderId="0" xfId="4" applyFont="1" applyBorder="1" applyAlignment="1" applyProtection="1">
      <alignment horizontal="left"/>
    </xf>
    <xf numFmtId="0" fontId="19" fillId="0" borderId="0" xfId="4" applyFont="1" applyBorder="1" applyAlignment="1" applyProtection="1">
      <alignment horizontal="left"/>
    </xf>
    <xf numFmtId="169" fontId="27" fillId="0" borderId="0" xfId="4" applyNumberFormat="1" applyFont="1" applyBorder="1" applyAlignment="1" applyProtection="1">
      <alignment horizontal="left"/>
    </xf>
    <xf numFmtId="169" fontId="3" fillId="0" borderId="0" xfId="4" applyNumberFormat="1" applyFont="1" applyProtection="1"/>
    <xf numFmtId="0" fontId="1" fillId="0" borderId="0" xfId="4" applyBorder="1" applyAlignment="1" applyProtection="1"/>
    <xf numFmtId="169" fontId="1" fillId="0" borderId="0" xfId="4" applyNumberFormat="1" applyBorder="1" applyProtection="1"/>
    <xf numFmtId="0" fontId="1" fillId="0" borderId="9" xfId="4" applyBorder="1" applyProtection="1"/>
    <xf numFmtId="0" fontId="1" fillId="0" borderId="9" xfId="4" applyBorder="1" applyAlignment="1" applyProtection="1">
      <alignment horizontal="center"/>
    </xf>
    <xf numFmtId="169" fontId="1" fillId="0" borderId="9" xfId="4" applyNumberFormat="1" applyBorder="1" applyProtection="1"/>
    <xf numFmtId="169" fontId="4" fillId="0" borderId="0" xfId="4" applyNumberFormat="1" applyFont="1" applyBorder="1" applyProtection="1"/>
    <xf numFmtId="0" fontId="4" fillId="0" borderId="0" xfId="4" applyFont="1" applyAlignment="1" applyProtection="1">
      <alignment vertical="center" textRotation="180"/>
    </xf>
    <xf numFmtId="0" fontId="3" fillId="0" borderId="0" xfId="4" applyFont="1" applyAlignment="1" applyProtection="1">
      <alignment horizontal="right" vertical="center" textRotation="180"/>
    </xf>
    <xf numFmtId="0" fontId="3" fillId="0" borderId="0" xfId="4" applyFont="1" applyAlignment="1" applyProtection="1">
      <alignment horizontal="center" vertical="top" textRotation="180"/>
    </xf>
    <xf numFmtId="0" fontId="1" fillId="0" borderId="0" xfId="4" applyFill="1" applyBorder="1" applyProtection="1"/>
    <xf numFmtId="0" fontId="1" fillId="11" borderId="62" xfId="4" applyFill="1" applyBorder="1" applyProtection="1"/>
    <xf numFmtId="0" fontId="1" fillId="11" borderId="9" xfId="4" applyFill="1" applyBorder="1" applyProtection="1"/>
    <xf numFmtId="0" fontId="1" fillId="11" borderId="9" xfId="4" applyFill="1" applyBorder="1" applyAlignment="1" applyProtection="1">
      <alignment horizontal="center"/>
    </xf>
    <xf numFmtId="0" fontId="1" fillId="11" borderId="53" xfId="4" applyFill="1" applyBorder="1" applyProtection="1"/>
    <xf numFmtId="0" fontId="82" fillId="0" borderId="0" xfId="4" applyFont="1" applyBorder="1" applyAlignment="1" applyProtection="1">
      <alignment horizontal="right" vertical="top" textRotation="180"/>
    </xf>
    <xf numFmtId="0" fontId="1" fillId="11" borderId="42" xfId="4" applyFill="1" applyBorder="1" applyAlignment="1" applyProtection="1">
      <alignment horizontal="center"/>
    </xf>
    <xf numFmtId="0" fontId="1" fillId="11" borderId="0" xfId="4" applyFill="1" applyBorder="1" applyAlignment="1" applyProtection="1">
      <alignment horizontal="center"/>
    </xf>
    <xf numFmtId="0" fontId="1" fillId="11" borderId="0" xfId="4" applyFill="1" applyBorder="1" applyProtection="1"/>
    <xf numFmtId="0" fontId="8" fillId="11" borderId="0" xfId="4" applyFont="1" applyFill="1" applyBorder="1" applyAlignment="1" applyProtection="1">
      <alignment horizontal="left"/>
    </xf>
    <xf numFmtId="0" fontId="2" fillId="11" borderId="0" xfId="4" applyFont="1" applyFill="1" applyBorder="1" applyProtection="1"/>
    <xf numFmtId="0" fontId="2" fillId="11" borderId="5" xfId="4" applyFont="1" applyFill="1" applyBorder="1" applyProtection="1"/>
    <xf numFmtId="0" fontId="2" fillId="11" borderId="0" xfId="4" applyFont="1" applyFill="1" applyBorder="1" applyAlignment="1" applyProtection="1">
      <alignment horizontal="left"/>
    </xf>
    <xf numFmtId="14" fontId="1" fillId="11" borderId="0" xfId="4" applyNumberFormat="1" applyFill="1" applyBorder="1" applyProtection="1"/>
    <xf numFmtId="14" fontId="1" fillId="11" borderId="9" xfId="4" applyNumberFormat="1" applyFill="1" applyBorder="1" applyAlignment="1" applyProtection="1">
      <alignment horizontal="center"/>
    </xf>
    <xf numFmtId="0" fontId="1" fillId="0" borderId="0" xfId="4" applyFont="1" applyBorder="1" applyAlignment="1" applyProtection="1">
      <alignment horizontal="left"/>
    </xf>
    <xf numFmtId="0" fontId="1" fillId="0" borderId="0" xfId="4" applyBorder="1" applyAlignment="1" applyProtection="1">
      <alignment horizontal="left"/>
    </xf>
    <xf numFmtId="8" fontId="1" fillId="0" borderId="0" xfId="4" applyNumberFormat="1" applyAlignment="1" applyProtection="1">
      <alignment horizontal="left"/>
    </xf>
    <xf numFmtId="0" fontId="8" fillId="0" borderId="0" xfId="4" applyFont="1" applyFill="1" applyBorder="1" applyProtection="1"/>
    <xf numFmtId="0" fontId="1" fillId="0" borderId="0" xfId="4" applyFill="1" applyBorder="1" applyAlignment="1" applyProtection="1"/>
    <xf numFmtId="0" fontId="1" fillId="0" borderId="0" xfId="4" applyAlignment="1" applyProtection="1"/>
    <xf numFmtId="0" fontId="1" fillId="0" borderId="9" xfId="4" applyBorder="1" applyProtection="1">
      <protection locked="0"/>
    </xf>
    <xf numFmtId="0" fontId="2" fillId="0" borderId="0" xfId="4" applyFont="1" applyBorder="1" applyAlignment="1" applyProtection="1">
      <alignment horizontal="left"/>
    </xf>
    <xf numFmtId="0" fontId="1" fillId="0" borderId="22" xfId="4" applyBorder="1" applyAlignment="1" applyProtection="1">
      <alignment horizontal="center" vertical="center"/>
      <protection locked="0"/>
    </xf>
    <xf numFmtId="0" fontId="1" fillId="0" borderId="0" xfId="4" applyBorder="1" applyAlignment="1" applyProtection="1">
      <alignment horizontal="left" indent="1"/>
    </xf>
    <xf numFmtId="0" fontId="3" fillId="0" borderId="0" xfId="4" applyFont="1" applyBorder="1" applyProtection="1"/>
    <xf numFmtId="0" fontId="4" fillId="0" borderId="0" xfId="4" applyFont="1" applyFill="1" applyBorder="1" applyAlignment="1" applyProtection="1">
      <alignment horizontal="centerContinuous"/>
    </xf>
    <xf numFmtId="0" fontId="13" fillId="0" borderId="0" xfId="4" applyFont="1" applyBorder="1" applyAlignment="1" applyProtection="1">
      <alignment horizontal="center" vertical="center"/>
    </xf>
    <xf numFmtId="0" fontId="13" fillId="0" borderId="0" xfId="4" applyFont="1" applyAlignment="1" applyProtection="1">
      <alignment horizontal="center" vertical="center"/>
    </xf>
    <xf numFmtId="166" fontId="4" fillId="0" borderId="0" xfId="4" applyNumberFormat="1" applyFont="1" applyBorder="1" applyAlignment="1" applyProtection="1">
      <alignment horizontal="center" vertical="top"/>
    </xf>
    <xf numFmtId="165" fontId="13"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top"/>
    </xf>
    <xf numFmtId="0" fontId="1" fillId="0" borderId="5" xfId="4" applyFill="1" applyBorder="1" applyProtection="1"/>
    <xf numFmtId="0" fontId="1" fillId="11" borderId="42" xfId="4" applyFill="1" applyBorder="1" applyProtection="1"/>
    <xf numFmtId="0" fontId="1" fillId="11" borderId="74" xfId="4" applyFill="1" applyBorder="1" applyAlignment="1" applyProtection="1">
      <alignment horizontal="center"/>
    </xf>
    <xf numFmtId="14" fontId="1" fillId="11" borderId="74" xfId="4" applyNumberFormat="1" applyFill="1" applyBorder="1" applyAlignment="1" applyProtection="1">
      <alignment horizontal="center"/>
    </xf>
    <xf numFmtId="0" fontId="1" fillId="0" borderId="9" xfId="4" applyBorder="1" applyAlignment="1" applyProtection="1">
      <alignment horizontal="left"/>
    </xf>
    <xf numFmtId="0" fontId="3" fillId="0" borderId="0" xfId="4" quotePrefix="1" applyFont="1" applyBorder="1" applyAlignment="1" applyProtection="1">
      <alignment horizontal="left"/>
    </xf>
    <xf numFmtId="170" fontId="1" fillId="0" borderId="9" xfId="4" applyNumberFormat="1" applyBorder="1" applyAlignment="1" applyProtection="1">
      <alignment horizontal="centerContinuous"/>
    </xf>
    <xf numFmtId="0" fontId="1" fillId="0" borderId="9" xfId="4" applyBorder="1" applyAlignment="1" applyProtection="1"/>
    <xf numFmtId="0" fontId="8" fillId="0" borderId="0" xfId="4" applyFont="1" applyBorder="1" applyAlignment="1" applyProtection="1">
      <alignment horizontal="center"/>
    </xf>
    <xf numFmtId="0" fontId="8" fillId="0" borderId="0" xfId="4" applyFont="1" applyBorder="1" applyProtection="1"/>
    <xf numFmtId="0" fontId="4" fillId="0" borderId="0" xfId="4" applyFont="1" applyBorder="1" applyAlignment="1" applyProtection="1">
      <alignment horizontal="center"/>
    </xf>
    <xf numFmtId="0" fontId="1" fillId="0" borderId="0" xfId="4" applyFont="1" applyBorder="1" applyAlignment="1" applyProtection="1">
      <alignment vertical="center"/>
    </xf>
    <xf numFmtId="0" fontId="4" fillId="0" borderId="9" xfId="4" applyFont="1" applyBorder="1" applyProtection="1"/>
    <xf numFmtId="0" fontId="1" fillId="0" borderId="74" xfId="4" applyBorder="1" applyProtection="1">
      <protection locked="0"/>
    </xf>
    <xf numFmtId="0" fontId="2" fillId="0" borderId="0" xfId="4" applyFont="1" applyAlignment="1" applyProtection="1">
      <alignment horizontal="left" indent="1"/>
    </xf>
    <xf numFmtId="0" fontId="1" fillId="0" borderId="22" xfId="4" applyBorder="1" applyAlignment="1" applyProtection="1">
      <alignment horizontal="center"/>
      <protection locked="0"/>
    </xf>
    <xf numFmtId="0" fontId="2" fillId="0" borderId="0" xfId="4" applyFont="1" applyAlignment="1" applyProtection="1">
      <alignment horizontal="left" vertical="center" indent="1"/>
    </xf>
    <xf numFmtId="166" fontId="4"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center"/>
    </xf>
    <xf numFmtId="0" fontId="81" fillId="0" borderId="0" xfId="4" applyFont="1" applyBorder="1" applyProtection="1"/>
    <xf numFmtId="0" fontId="2" fillId="0" borderId="0" xfId="4" applyFont="1" applyAlignment="1" applyProtection="1">
      <alignment horizontal="left" vertical="center" indent="2"/>
    </xf>
    <xf numFmtId="0" fontId="81" fillId="0" borderId="0" xfId="4" applyFont="1" applyAlignment="1" applyProtection="1">
      <alignment horizontal="left"/>
    </xf>
    <xf numFmtId="49" fontId="1" fillId="0" borderId="0" xfId="4" applyNumberFormat="1" applyProtection="1">
      <protection locked="0"/>
    </xf>
    <xf numFmtId="49" fontId="24" fillId="0" borderId="0" xfId="4" applyNumberFormat="1" applyFont="1" applyBorder="1" applyAlignment="1" applyProtection="1">
      <alignment horizontal="left"/>
      <protection locked="0"/>
    </xf>
    <xf numFmtId="0" fontId="1" fillId="0" borderId="0" xfId="4" applyBorder="1" applyProtection="1">
      <protection locked="0"/>
    </xf>
    <xf numFmtId="0" fontId="22" fillId="0" borderId="0" xfId="4" applyFont="1" applyBorder="1" applyAlignment="1" applyProtection="1">
      <alignment horizontal="center"/>
    </xf>
    <xf numFmtId="49" fontId="13" fillId="0" borderId="0" xfId="4" applyNumberFormat="1" applyFont="1" applyAlignment="1" applyProtection="1">
      <alignment horizontal="center" vertical="center"/>
    </xf>
    <xf numFmtId="166" fontId="13" fillId="0" borderId="0" xfId="4" applyNumberFormat="1" applyFont="1" applyBorder="1" applyAlignment="1" applyProtection="1">
      <alignment horizontal="center" vertical="center"/>
    </xf>
    <xf numFmtId="49" fontId="13" fillId="0" borderId="0" xfId="4" applyNumberFormat="1" applyFont="1" applyBorder="1" applyAlignment="1" applyProtection="1">
      <alignment horizontal="center" vertical="center"/>
    </xf>
    <xf numFmtId="0" fontId="4" fillId="0" borderId="0" xfId="4" applyFont="1" applyBorder="1" applyAlignment="1" applyProtection="1">
      <alignment horizontal="left"/>
    </xf>
    <xf numFmtId="0" fontId="46" fillId="0" borderId="0" xfId="4" applyFont="1" applyBorder="1" applyProtection="1"/>
    <xf numFmtId="0" fontId="46" fillId="0" borderId="0" xfId="4" applyFont="1" applyBorder="1" applyAlignment="1" applyProtection="1">
      <alignment horizontal="left"/>
    </xf>
    <xf numFmtId="0" fontId="22" fillId="0" borderId="0" xfId="4" applyFont="1" applyBorder="1" applyAlignment="1" applyProtection="1">
      <alignment horizontal="left"/>
    </xf>
    <xf numFmtId="171" fontId="4" fillId="0" borderId="0" xfId="4"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4"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4"/>
    <xf numFmtId="0" fontId="46" fillId="0" borderId="0" xfId="4" applyFont="1" applyBorder="1" applyAlignment="1" applyProtection="1">
      <alignment horizontal="left" vertical="center"/>
    </xf>
    <xf numFmtId="0" fontId="48" fillId="0" borderId="0" xfId="4" applyFont="1" applyAlignment="1">
      <alignment horizontal="left" vertical="center"/>
    </xf>
    <xf numFmtId="0" fontId="3" fillId="0" borderId="0" xfId="4" applyFont="1" applyBorder="1" applyAlignment="1" applyProtection="1">
      <alignment horizontal="left" vertical="center"/>
    </xf>
    <xf numFmtId="0" fontId="1" fillId="0" borderId="0" xfId="4" applyFont="1" applyBorder="1" applyAlignment="1" applyProtection="1">
      <alignment horizontal="right" vertical="center"/>
    </xf>
    <xf numFmtId="0" fontId="1" fillId="0" borderId="0" xfId="4" applyFont="1" applyBorder="1" applyAlignment="1" applyProtection="1">
      <alignment horizontal="center" vertical="center"/>
    </xf>
    <xf numFmtId="0" fontId="2" fillId="0" borderId="0" xfId="4" applyFont="1" applyBorder="1" applyAlignment="1">
      <alignment horizontal="left" indent="1"/>
    </xf>
    <xf numFmtId="0" fontId="8" fillId="0" borderId="0" xfId="4" applyFont="1" applyBorder="1"/>
    <xf numFmtId="164" fontId="3" fillId="0" borderId="0" xfId="4" applyNumberFormat="1" applyFont="1" applyBorder="1" applyAlignment="1" applyProtection="1">
      <alignment vertical="center"/>
    </xf>
    <xf numFmtId="0" fontId="1" fillId="0" borderId="0" xfId="4" applyBorder="1"/>
    <xf numFmtId="164" fontId="3" fillId="0" borderId="0" xfId="4" applyNumberFormat="1" applyFont="1" applyBorder="1" applyAlignment="1" applyProtection="1">
      <alignment horizontal="right" vertical="center"/>
    </xf>
    <xf numFmtId="0" fontId="24" fillId="0" borderId="0" xfId="4" applyFont="1" applyBorder="1"/>
    <xf numFmtId="0" fontId="8" fillId="0" borderId="0" xfId="4" applyFont="1" applyBorder="1" applyAlignment="1" applyProtection="1">
      <alignment horizontal="left" vertical="top"/>
    </xf>
    <xf numFmtId="171" fontId="1" fillId="0" borderId="0" xfId="4" applyNumberFormat="1" applyFont="1" applyBorder="1" applyAlignment="1" applyProtection="1">
      <alignment horizontal="center" vertical="center"/>
    </xf>
    <xf numFmtId="0" fontId="9" fillId="0" borderId="0" xfId="4" applyFont="1" applyBorder="1"/>
    <xf numFmtId="0" fontId="9" fillId="0" borderId="0" xfId="4" applyFont="1" applyBorder="1" applyAlignment="1">
      <alignment horizontal="center"/>
    </xf>
    <xf numFmtId="0" fontId="1" fillId="0" borderId="0" xfId="4" applyFont="1" applyBorder="1" applyProtection="1"/>
    <xf numFmtId="0" fontId="1" fillId="0" borderId="0" xfId="4" applyBorder="1" applyAlignment="1">
      <alignment horizontal="center" vertical="center"/>
    </xf>
    <xf numFmtId="164" fontId="2" fillId="0" borderId="0" xfId="4" applyNumberFormat="1" applyFont="1" applyBorder="1"/>
    <xf numFmtId="0" fontId="9" fillId="0" borderId="13" xfId="4" applyFont="1" applyBorder="1" applyAlignment="1">
      <alignment horizontal="center"/>
    </xf>
    <xf numFmtId="0" fontId="9" fillId="0" borderId="14" xfId="4" applyFont="1" applyBorder="1" applyAlignment="1" applyProtection="1">
      <alignment horizontal="center" vertical="top"/>
    </xf>
    <xf numFmtId="14" fontId="1" fillId="0" borderId="113" xfId="0" applyNumberFormat="1" applyFont="1" applyBorder="1" applyAlignment="1" applyProtection="1">
      <alignment vertical="center"/>
      <protection locked="0"/>
    </xf>
    <xf numFmtId="38" fontId="8" fillId="2" borderId="29"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2" applyFont="1" applyFill="1" applyBorder="1" applyAlignment="1" applyProtection="1">
      <alignment horizontal="right" vertical="top"/>
      <protection locked="0"/>
    </xf>
    <xf numFmtId="38" fontId="8" fillId="7" borderId="2" xfId="12" applyNumberFormat="1" applyFont="1" applyFill="1" applyBorder="1" applyAlignment="1" applyProtection="1">
      <alignment horizontal="right"/>
    </xf>
    <xf numFmtId="3" fontId="8" fillId="0" borderId="2" xfId="12"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5" fillId="12" borderId="114" xfId="0" applyFont="1" applyFill="1" applyBorder="1" applyAlignment="1">
      <alignment horizontal="center" vertical="center"/>
    </xf>
    <xf numFmtId="0" fontId="95" fillId="12" borderId="115" xfId="0" applyFont="1" applyFill="1" applyBorder="1" applyAlignment="1">
      <alignment horizontal="center" vertical="center"/>
    </xf>
    <xf numFmtId="0" fontId="96" fillId="13" borderId="116" xfId="0" applyFont="1" applyFill="1" applyBorder="1" applyAlignment="1">
      <alignment horizontal="left" vertical="center"/>
    </xf>
    <xf numFmtId="0" fontId="97" fillId="14" borderId="116" xfId="0" applyFont="1" applyFill="1" applyBorder="1" applyAlignment="1">
      <alignment horizontal="left" vertical="center"/>
    </xf>
    <xf numFmtId="0" fontId="96" fillId="13" borderId="117"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4"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3"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4" applyAlignment="1">
      <alignment vertical="center"/>
    </xf>
    <xf numFmtId="0" fontId="3" fillId="0" borderId="22" xfId="4" applyFont="1" applyBorder="1" applyAlignment="1">
      <alignment horizontal="center" vertical="center" wrapText="1"/>
    </xf>
    <xf numFmtId="0" fontId="13" fillId="0" borderId="22" xfId="4" applyFont="1" applyBorder="1" applyAlignment="1">
      <alignment horizontal="left" vertical="center" wrapText="1" indent="1"/>
    </xf>
    <xf numFmtId="38" fontId="8" fillId="2" borderId="22" xfId="4" applyNumberFormat="1" applyFont="1" applyFill="1" applyBorder="1" applyAlignment="1">
      <alignment horizontal="right" vertical="center"/>
    </xf>
    <xf numFmtId="0" fontId="1" fillId="0" borderId="0" xfId="4" applyAlignment="1">
      <alignment horizontal="left" vertical="center"/>
    </xf>
    <xf numFmtId="38" fontId="8" fillId="2" borderId="43" xfId="4" applyNumberFormat="1" applyFont="1" applyFill="1" applyBorder="1" applyAlignment="1">
      <alignment horizontal="right" vertical="center"/>
    </xf>
    <xf numFmtId="0" fontId="3" fillId="0" borderId="47" xfId="4" applyFont="1" applyBorder="1" applyAlignment="1">
      <alignment horizontal="left" vertical="center" wrapText="1" indent="2"/>
    </xf>
    <xf numFmtId="38" fontId="8" fillId="2" borderId="75" xfId="4" applyNumberFormat="1" applyFont="1" applyFill="1" applyBorder="1" applyAlignment="1">
      <alignment horizontal="right" vertical="center"/>
    </xf>
    <xf numFmtId="38" fontId="13" fillId="2" borderId="75" xfId="4" applyNumberFormat="1" applyFont="1" applyFill="1" applyBorder="1" applyAlignment="1">
      <alignment horizontal="right" vertical="center"/>
    </xf>
    <xf numFmtId="0" fontId="3" fillId="0" borderId="22" xfId="4" applyFont="1" applyBorder="1" applyAlignment="1">
      <alignment horizontal="left" vertical="center" wrapText="1" indent="1"/>
    </xf>
    <xf numFmtId="38" fontId="8" fillId="2" borderId="63" xfId="4" applyNumberFormat="1" applyFont="1" applyFill="1" applyBorder="1" applyAlignment="1">
      <alignment horizontal="right" vertical="center"/>
    </xf>
    <xf numFmtId="0" fontId="13" fillId="0" borderId="0" xfId="4" applyFont="1" applyFill="1" applyBorder="1" applyAlignment="1">
      <alignment wrapText="1"/>
    </xf>
    <xf numFmtId="38" fontId="4" fillId="0" borderId="0" xfId="4" applyNumberFormat="1" applyFont="1" applyFill="1" applyBorder="1"/>
    <xf numFmtId="0" fontId="1" fillId="0" borderId="0" xfId="4" applyAlignment="1">
      <alignment horizontal="left"/>
    </xf>
    <xf numFmtId="0" fontId="8" fillId="0" borderId="12" xfId="0" applyFont="1" applyBorder="1" applyAlignment="1">
      <alignment horizontal="left" vertical="top" indent="1"/>
    </xf>
    <xf numFmtId="164" fontId="98" fillId="0" borderId="19" xfId="0" applyNumberFormat="1" applyFont="1" applyBorder="1" applyAlignment="1">
      <alignment horizontal="left" vertical="center"/>
    </xf>
    <xf numFmtId="0" fontId="98"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4" applyNumberFormat="1" applyFont="1" applyBorder="1" applyAlignment="1">
      <alignment vertical="center"/>
    </xf>
    <xf numFmtId="0" fontId="1" fillId="0" borderId="0" xfId="4" applyNumberFormat="1" applyBorder="1" applyAlignment="1">
      <alignment vertical="center"/>
    </xf>
    <xf numFmtId="0" fontId="1" fillId="0" borderId="0" xfId="4" applyNumberFormat="1" applyAlignment="1">
      <alignment vertical="center"/>
    </xf>
    <xf numFmtId="0" fontId="2" fillId="0" borderId="0" xfId="4" applyNumberFormat="1" applyFont="1" applyAlignment="1">
      <alignment vertical="center"/>
    </xf>
    <xf numFmtId="0" fontId="3" fillId="0" borderId="0" xfId="4" applyNumberFormat="1" applyFont="1" applyAlignment="1">
      <alignment horizontal="center" vertical="center"/>
    </xf>
    <xf numFmtId="0" fontId="3" fillId="0" borderId="0" xfId="4" applyNumberFormat="1" applyFont="1" applyBorder="1" applyAlignment="1">
      <alignment horizontal="left" vertical="center"/>
    </xf>
    <xf numFmtId="0" fontId="2" fillId="0" borderId="0" xfId="4" applyNumberFormat="1" applyFont="1" applyAlignment="1">
      <alignment horizontal="center" vertical="center"/>
    </xf>
    <xf numFmtId="0" fontId="3" fillId="5" borderId="11" xfId="4" applyNumberFormat="1" applyFont="1" applyFill="1" applyBorder="1" applyAlignment="1">
      <alignment horizontal="left" vertical="center"/>
    </xf>
    <xf numFmtId="0" fontId="1" fillId="5" borderId="14" xfId="4" applyFill="1" applyBorder="1" applyAlignment="1">
      <alignment horizontal="left" vertical="center"/>
    </xf>
    <xf numFmtId="0" fontId="1" fillId="5" borderId="10" xfId="4" applyFill="1" applyBorder="1" applyAlignment="1">
      <alignment horizontal="left" vertical="center"/>
    </xf>
    <xf numFmtId="0" fontId="2" fillId="0" borderId="15" xfId="4" applyNumberFormat="1" applyFont="1" applyBorder="1" applyAlignment="1">
      <alignment horizontal="center" vertical="center"/>
    </xf>
    <xf numFmtId="0" fontId="2" fillId="0" borderId="0" xfId="4" applyNumberFormat="1" applyFont="1" applyBorder="1" applyAlignment="1">
      <alignment horizontal="right" vertical="center" indent="1"/>
    </xf>
    <xf numFmtId="0" fontId="1" fillId="0" borderId="15" xfId="4" applyNumberFormat="1" applyBorder="1" applyAlignment="1">
      <alignment vertical="center"/>
    </xf>
    <xf numFmtId="0" fontId="1" fillId="5" borderId="20" xfId="4" applyNumberFormat="1" applyFill="1" applyBorder="1" applyAlignment="1">
      <alignment vertical="center"/>
    </xf>
    <xf numFmtId="0" fontId="1" fillId="5" borderId="17" xfId="4" applyNumberFormat="1" applyFill="1" applyBorder="1" applyAlignment="1">
      <alignment vertical="center"/>
    </xf>
    <xf numFmtId="0" fontId="1" fillId="5" borderId="18" xfId="4" applyNumberFormat="1" applyFill="1" applyBorder="1" applyAlignment="1">
      <alignment vertical="center"/>
    </xf>
    <xf numFmtId="0" fontId="1" fillId="0" borderId="20" xfId="4" applyNumberFormat="1" applyBorder="1" applyAlignment="1">
      <alignment vertical="center"/>
    </xf>
    <xf numFmtId="0" fontId="1" fillId="0" borderId="17" xfId="4" applyNumberFormat="1" applyBorder="1" applyAlignment="1">
      <alignment vertical="center"/>
    </xf>
    <xf numFmtId="0" fontId="1" fillId="0" borderId="11" xfId="4" applyNumberFormat="1" applyBorder="1" applyAlignment="1">
      <alignment vertical="center"/>
    </xf>
    <xf numFmtId="0" fontId="1" fillId="0" borderId="14" xfId="4" applyNumberFormat="1" applyBorder="1" applyAlignment="1">
      <alignment vertical="center"/>
    </xf>
    <xf numFmtId="0" fontId="1" fillId="0" borderId="3" xfId="4" applyNumberFormat="1" applyBorder="1" applyAlignment="1">
      <alignment vertical="center"/>
    </xf>
    <xf numFmtId="0" fontId="3" fillId="0" borderId="11" xfId="4" applyNumberFormat="1" applyFont="1" applyFill="1" applyBorder="1" applyAlignment="1">
      <alignment horizontal="centerContinuous" vertical="center"/>
    </xf>
    <xf numFmtId="0" fontId="1" fillId="0" borderId="14" xfId="4" applyNumberFormat="1" applyFont="1" applyFill="1" applyBorder="1" applyAlignment="1">
      <alignment horizontal="centerContinuous" vertical="center"/>
    </xf>
    <xf numFmtId="0" fontId="3" fillId="0" borderId="3" xfId="4" applyNumberFormat="1" applyFont="1" applyFill="1" applyBorder="1" applyAlignment="1">
      <alignment horizontal="centerContinuous" vertical="center"/>
    </xf>
    <xf numFmtId="0" fontId="1" fillId="0" borderId="10" xfId="4" applyNumberFormat="1" applyFont="1" applyFill="1" applyBorder="1" applyAlignment="1">
      <alignment horizontal="centerContinuous" vertical="center"/>
    </xf>
    <xf numFmtId="0" fontId="8" fillId="0" borderId="15" xfId="4" applyNumberFormat="1" applyFont="1" applyFill="1" applyBorder="1" applyAlignment="1">
      <alignment vertical="center"/>
    </xf>
    <xf numFmtId="0" fontId="8" fillId="0" borderId="0" xfId="4" applyNumberFormat="1" applyFont="1" applyFill="1" applyBorder="1" applyAlignment="1">
      <alignment vertical="center"/>
    </xf>
    <xf numFmtId="0" fontId="8" fillId="0" borderId="0" xfId="4" applyNumberFormat="1" applyFont="1" applyFill="1" applyBorder="1" applyAlignment="1">
      <alignment horizontal="center" vertical="center"/>
    </xf>
    <xf numFmtId="0" fontId="8" fillId="0" borderId="28" xfId="4" applyNumberFormat="1" applyFont="1" applyFill="1" applyBorder="1" applyAlignment="1">
      <alignment vertical="center"/>
    </xf>
    <xf numFmtId="0" fontId="3" fillId="0" borderId="10" xfId="4" applyNumberFormat="1" applyFont="1" applyBorder="1" applyAlignment="1">
      <alignment horizontal="center" vertical="center"/>
    </xf>
    <xf numFmtId="0" fontId="3" fillId="0" borderId="3" xfId="4" applyNumberFormat="1" applyFont="1" applyBorder="1" applyAlignment="1">
      <alignment horizontal="center" vertical="center"/>
    </xf>
    <xf numFmtId="0" fontId="2" fillId="0" borderId="3" xfId="4" applyNumberFormat="1" applyFont="1" applyBorder="1" applyAlignment="1">
      <alignment horizontal="center" vertical="center"/>
    </xf>
    <xf numFmtId="0" fontId="8" fillId="0" borderId="0" xfId="4" applyNumberFormat="1" applyFont="1" applyAlignment="1">
      <alignment vertical="center"/>
    </xf>
    <xf numFmtId="0" fontId="3" fillId="0" borderId="4" xfId="4" applyNumberFormat="1" applyFont="1" applyBorder="1" applyAlignment="1">
      <alignment horizontal="center" vertical="center" wrapText="1"/>
    </xf>
    <xf numFmtId="0" fontId="3" fillId="0" borderId="4" xfId="4" applyNumberFormat="1" applyFont="1" applyBorder="1" applyAlignment="1">
      <alignment horizontal="center" vertical="center"/>
    </xf>
    <xf numFmtId="164" fontId="3" fillId="0" borderId="21" xfId="4" applyNumberFormat="1" applyFont="1" applyBorder="1" applyAlignment="1">
      <alignment horizontal="right" vertical="center"/>
    </xf>
    <xf numFmtId="0" fontId="2" fillId="0" borderId="19" xfId="4" applyNumberFormat="1" applyFont="1" applyBorder="1" applyAlignment="1">
      <alignment horizontal="left" vertical="center"/>
    </xf>
    <xf numFmtId="0" fontId="1" fillId="0" borderId="12" xfId="4" applyNumberFormat="1" applyBorder="1" applyAlignment="1">
      <alignment horizontal="left" vertical="center"/>
    </xf>
    <xf numFmtId="0" fontId="2" fillId="0" borderId="2" xfId="4" applyNumberFormat="1" applyFont="1" applyBorder="1" applyAlignment="1">
      <alignment horizontal="left" vertical="center" indent="1"/>
    </xf>
    <xf numFmtId="38" fontId="8" fillId="2" borderId="2" xfId="4" applyNumberFormat="1" applyFont="1" applyFill="1" applyBorder="1" applyAlignment="1">
      <alignment vertical="center"/>
    </xf>
    <xf numFmtId="0" fontId="8" fillId="15" borderId="2" xfId="4" applyNumberFormat="1" applyFont="1" applyFill="1" applyBorder="1" applyAlignment="1">
      <alignment vertical="center"/>
    </xf>
    <xf numFmtId="38" fontId="8" fillId="0" borderId="2" xfId="4" applyNumberFormat="1" applyFont="1" applyBorder="1" applyAlignment="1" applyProtection="1">
      <alignment vertical="center"/>
      <protection locked="0"/>
    </xf>
    <xf numFmtId="0" fontId="2" fillId="0" borderId="2" xfId="4" applyNumberFormat="1" applyFont="1" applyBorder="1" applyAlignment="1">
      <alignment horizontal="left" vertical="top" indent="1"/>
    </xf>
    <xf numFmtId="38" fontId="8" fillId="0" borderId="2" xfId="4" applyNumberFormat="1" applyFont="1" applyFill="1" applyBorder="1" applyAlignment="1" applyProtection="1">
      <alignment vertical="center"/>
      <protection locked="0"/>
    </xf>
    <xf numFmtId="38" fontId="8" fillId="2" borderId="2" xfId="4" applyNumberFormat="1" applyFont="1" applyFill="1" applyBorder="1" applyAlignment="1" applyProtection="1">
      <alignment vertical="center"/>
    </xf>
    <xf numFmtId="0" fontId="3" fillId="0" borderId="19" xfId="4" applyNumberFormat="1" applyFont="1" applyBorder="1" applyAlignment="1">
      <alignment horizontal="left" vertical="center"/>
    </xf>
    <xf numFmtId="0" fontId="2" fillId="0" borderId="12" xfId="4" applyNumberFormat="1" applyFont="1" applyBorder="1" applyAlignment="1">
      <alignment horizontal="center" vertical="center"/>
    </xf>
    <xf numFmtId="38" fontId="8" fillId="2" borderId="29" xfId="4" applyNumberFormat="1" applyFont="1" applyFill="1" applyBorder="1" applyAlignment="1">
      <alignment vertical="center"/>
    </xf>
    <xf numFmtId="0" fontId="8" fillId="15" borderId="4" xfId="4" applyNumberFormat="1" applyFont="1" applyFill="1" applyBorder="1" applyAlignment="1">
      <alignment vertical="center"/>
    </xf>
    <xf numFmtId="9" fontId="8" fillId="2" borderId="4" xfId="4" applyNumberFormat="1" applyFont="1" applyFill="1" applyBorder="1" applyAlignment="1">
      <alignment vertical="center"/>
    </xf>
    <xf numFmtId="0" fontId="1" fillId="0" borderId="0" xfId="4" applyNumberFormat="1" applyAlignment="1">
      <alignment horizontal="right" vertical="center"/>
    </xf>
    <xf numFmtId="0" fontId="4" fillId="0" borderId="0" xfId="4" applyNumberFormat="1" applyFont="1" applyAlignment="1">
      <alignment vertical="center"/>
    </xf>
    <xf numFmtId="0" fontId="9" fillId="0" borderId="0" xfId="4" applyNumberFormat="1" applyFont="1" applyAlignment="1">
      <alignment vertical="center"/>
    </xf>
    <xf numFmtId="0" fontId="24" fillId="0" borderId="0" xfId="4" applyNumberFormat="1" applyFont="1" applyAlignment="1">
      <alignment vertical="center"/>
    </xf>
    <xf numFmtId="0" fontId="4" fillId="0" borderId="22" xfId="4" applyNumberFormat="1" applyFont="1" applyBorder="1" applyAlignment="1" applyProtection="1">
      <alignment horizontal="center" vertical="center"/>
      <protection locked="0"/>
    </xf>
    <xf numFmtId="0" fontId="2" fillId="0" borderId="0" xfId="4" applyNumberFormat="1" applyFont="1" applyAlignment="1">
      <alignment horizontal="left" vertical="center" indent="2"/>
    </xf>
    <xf numFmtId="0" fontId="1" fillId="0" borderId="0" xfId="4" applyAlignment="1">
      <alignment horizontal="left" wrapText="1" indent="2"/>
    </xf>
    <xf numFmtId="0" fontId="8" fillId="0" borderId="0" xfId="4" applyNumberFormat="1" applyFont="1" applyBorder="1" applyAlignment="1">
      <alignment vertical="center"/>
    </xf>
    <xf numFmtId="0" fontId="11" fillId="0" borderId="0" xfId="4"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6" xfId="0" applyNumberFormat="1" applyFont="1" applyFill="1" applyBorder="1" applyAlignment="1" applyProtection="1">
      <alignment horizontal="right" vertical="center"/>
      <protection locked="0"/>
    </xf>
    <xf numFmtId="0" fontId="1" fillId="0" borderId="0" xfId="4" applyAlignment="1">
      <alignment wrapText="1"/>
    </xf>
    <xf numFmtId="0" fontId="2" fillId="0" borderId="0" xfId="4" applyNumberFormat="1" applyFont="1" applyBorder="1" applyAlignment="1">
      <alignment horizontal="left" vertical="center" wrapText="1"/>
    </xf>
    <xf numFmtId="0" fontId="1" fillId="0" borderId="0" xfId="4" applyBorder="1" applyAlignment="1">
      <alignment horizontal="left" vertical="center" wrapText="1"/>
    </xf>
    <xf numFmtId="38" fontId="13" fillId="2" borderId="63" xfId="4" applyNumberFormat="1" applyFont="1" applyFill="1" applyBorder="1" applyAlignment="1">
      <alignment horizontal="right" vertical="center"/>
    </xf>
    <xf numFmtId="0" fontId="99" fillId="0" borderId="0" xfId="15" applyFont="1" applyBorder="1" applyAlignment="1" applyProtection="1">
      <alignment vertical="center"/>
    </xf>
    <xf numFmtId="38" fontId="8" fillId="16" borderId="2" xfId="0" applyNumberFormat="1" applyFont="1" applyFill="1" applyBorder="1" applyAlignment="1" applyProtection="1">
      <alignment horizontal="right"/>
    </xf>
    <xf numFmtId="0" fontId="100"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1" fillId="0" borderId="0" xfId="0" applyFont="1" applyBorder="1" applyAlignment="1">
      <alignment horizontal="left" indent="1"/>
    </xf>
    <xf numFmtId="38" fontId="102" fillId="13" borderId="118" xfId="0" applyNumberFormat="1" applyFont="1" applyFill="1" applyBorder="1" applyAlignment="1">
      <alignment horizontal="right"/>
    </xf>
    <xf numFmtId="38" fontId="102" fillId="14" borderId="116" xfId="0" applyNumberFormat="1" applyFont="1" applyFill="1" applyBorder="1" applyAlignment="1" applyProtection="1">
      <alignment horizontal="right"/>
      <protection locked="0"/>
    </xf>
    <xf numFmtId="38" fontId="102" fillId="14" borderId="118" xfId="0" applyNumberFormat="1" applyFont="1" applyFill="1" applyBorder="1" applyAlignment="1">
      <alignment horizontal="right"/>
    </xf>
    <xf numFmtId="38" fontId="102" fillId="13" borderId="116" xfId="0" applyNumberFormat="1" applyFont="1" applyFill="1" applyBorder="1" applyAlignment="1">
      <alignment horizontal="right"/>
    </xf>
    <xf numFmtId="38" fontId="102" fillId="13" borderId="117" xfId="0" applyNumberFormat="1" applyFont="1" applyFill="1" applyBorder="1" applyAlignment="1">
      <alignment horizontal="right"/>
    </xf>
    <xf numFmtId="0" fontId="1" fillId="0" borderId="76" xfId="4" applyNumberFormat="1" applyBorder="1" applyAlignment="1" applyProtection="1">
      <alignment horizontal="center"/>
    </xf>
    <xf numFmtId="0" fontId="8" fillId="0" borderId="0" xfId="4" applyFont="1" applyBorder="1" applyProtection="1">
      <protection locked="0"/>
    </xf>
    <xf numFmtId="0" fontId="8" fillId="0" borderId="0" xfId="4" applyFont="1" applyBorder="1" applyAlignment="1" applyProtection="1">
      <alignment horizontal="center"/>
      <protection locked="0"/>
    </xf>
    <xf numFmtId="3" fontId="8" fillId="0" borderId="0" xfId="4" applyNumberFormat="1" applyFont="1" applyBorder="1" applyAlignment="1" applyProtection="1">
      <alignment horizontal="right" indent="1"/>
      <protection locked="0"/>
    </xf>
    <xf numFmtId="5" fontId="8" fillId="0" borderId="77" xfId="4" applyNumberFormat="1" applyFont="1" applyBorder="1" applyAlignment="1" applyProtection="1">
      <protection locked="0"/>
    </xf>
    <xf numFmtId="5" fontId="8" fillId="0" borderId="78" xfId="4" applyNumberFormat="1" applyFont="1" applyBorder="1" applyAlignment="1" applyProtection="1">
      <protection locked="0"/>
    </xf>
    <xf numFmtId="5" fontId="8" fillId="0" borderId="0" xfId="4" applyNumberFormat="1" applyFont="1" applyBorder="1" applyAlignment="1" applyProtection="1">
      <alignment horizontal="center"/>
      <protection locked="0"/>
    </xf>
    <xf numFmtId="5" fontId="8" fillId="0" borderId="77" xfId="4" applyNumberFormat="1" applyFont="1" applyBorder="1" applyAlignment="1" applyProtection="1">
      <alignment horizontal="center"/>
      <protection locked="0"/>
    </xf>
    <xf numFmtId="5" fontId="8" fillId="0" borderId="78" xfId="4" applyNumberFormat="1" applyFont="1" applyBorder="1" applyAlignment="1" applyProtection="1">
      <alignment horizontal="center"/>
      <protection locked="0"/>
    </xf>
    <xf numFmtId="0" fontId="2" fillId="0" borderId="0" xfId="4" applyFont="1" applyAlignment="1" applyProtection="1">
      <alignment vertical="top"/>
    </xf>
    <xf numFmtId="0" fontId="4" fillId="0" borderId="0" xfId="4" applyFont="1" applyBorder="1" applyAlignment="1" applyProtection="1">
      <alignment horizontal="right"/>
    </xf>
    <xf numFmtId="178" fontId="4" fillId="0" borderId="9" xfId="4" applyNumberFormat="1" applyFont="1" applyBorder="1" applyAlignment="1" applyProtection="1">
      <alignment horizontal="left"/>
      <protection locked="0"/>
    </xf>
    <xf numFmtId="0" fontId="2" fillId="11" borderId="119" xfId="4" applyFont="1" applyFill="1" applyBorder="1" applyProtection="1"/>
    <xf numFmtId="0" fontId="4" fillId="0" borderId="0" xfId="4" applyFont="1" applyAlignment="1" applyProtection="1">
      <alignment horizontal="right"/>
    </xf>
    <xf numFmtId="178" fontId="4" fillId="0" borderId="74" xfId="4" applyNumberFormat="1" applyFont="1" applyBorder="1" applyAlignment="1" applyProtection="1">
      <alignment horizontal="center"/>
      <protection locked="0"/>
    </xf>
    <xf numFmtId="0" fontId="8" fillId="0" borderId="0" xfId="4" applyFont="1" applyBorder="1" applyAlignment="1" applyProtection="1">
      <alignment vertical="center"/>
    </xf>
    <xf numFmtId="179" fontId="1" fillId="0" borderId="0" xfId="4" applyNumberFormat="1" applyBorder="1" applyProtection="1">
      <protection locked="0"/>
    </xf>
    <xf numFmtId="179" fontId="1" fillId="0" borderId="0" xfId="4" applyNumberFormat="1" applyFont="1" applyBorder="1" applyAlignment="1" applyProtection="1">
      <alignment horizontal="left"/>
      <protection locked="0"/>
    </xf>
    <xf numFmtId="179" fontId="3" fillId="0" borderId="0" xfId="4" applyNumberFormat="1" applyFont="1" applyProtection="1">
      <protection locked="0"/>
    </xf>
    <xf numFmtId="179" fontId="1" fillId="0" borderId="0" xfId="4" applyNumberFormat="1" applyProtection="1">
      <protection locked="0"/>
    </xf>
    <xf numFmtId="179" fontId="1" fillId="0" borderId="0" xfId="4" applyNumberFormat="1" applyFont="1" applyAlignment="1" applyProtection="1">
      <alignment horizontal="left"/>
      <protection locked="0"/>
    </xf>
    <xf numFmtId="179" fontId="1" fillId="0" borderId="0" xfId="4" applyNumberFormat="1" applyAlignment="1" applyProtection="1">
      <alignment horizontal="left"/>
      <protection locked="0"/>
    </xf>
    <xf numFmtId="178" fontId="4" fillId="0" borderId="9" xfId="4" applyNumberFormat="1" applyFont="1" applyBorder="1" applyAlignment="1" applyProtection="1">
      <alignment horizontal="center"/>
      <protection locked="0"/>
    </xf>
    <xf numFmtId="38" fontId="102" fillId="14" borderId="118" xfId="0" applyNumberFormat="1" applyFont="1" applyFill="1" applyBorder="1" applyAlignment="1" applyProtection="1">
      <alignment horizontal="right"/>
      <protection locked="0"/>
    </xf>
    <xf numFmtId="38" fontId="10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7" fillId="0" borderId="0" xfId="0" applyFont="1" applyBorder="1" applyAlignment="1">
      <alignment vertical="top"/>
    </xf>
    <xf numFmtId="38" fontId="8" fillId="0" borderId="120" xfId="0" applyNumberFormat="1" applyFont="1" applyFill="1" applyBorder="1" applyAlignment="1" applyProtection="1">
      <alignment horizontal="right"/>
      <protection locked="0"/>
    </xf>
    <xf numFmtId="0" fontId="13" fillId="0" borderId="2" xfId="15" applyNumberFormat="1" applyFont="1" applyBorder="1" applyAlignment="1" applyProtection="1">
      <alignment horizontal="center" vertical="center"/>
      <protection locked="0"/>
    </xf>
    <xf numFmtId="0" fontId="13" fillId="0" borderId="2" xfId="15" applyFont="1" applyBorder="1" applyAlignment="1" applyProtection="1">
      <alignment horizontal="center" vertical="center"/>
      <protection locked="0"/>
    </xf>
    <xf numFmtId="0" fontId="97" fillId="14" borderId="116"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21" xfId="0" applyFont="1" applyFill="1" applyBorder="1" applyAlignment="1" applyProtection="1">
      <alignment horizontal="left" vertical="center"/>
    </xf>
    <xf numFmtId="164" fontId="14" fillId="18" borderId="118" xfId="0" applyNumberFormat="1" applyFont="1" applyFill="1" applyBorder="1" applyAlignment="1" applyProtection="1">
      <alignment horizontal="center" vertical="center"/>
    </xf>
    <xf numFmtId="164" fontId="2" fillId="18" borderId="118" xfId="0" applyNumberFormat="1" applyFont="1" applyFill="1" applyBorder="1" applyAlignment="1" applyProtection="1">
      <alignment vertical="center"/>
    </xf>
    <xf numFmtId="0" fontId="14" fillId="18" borderId="122" xfId="0" applyFont="1" applyFill="1" applyBorder="1" applyAlignment="1" applyProtection="1">
      <alignment horizontal="center" vertical="center"/>
    </xf>
    <xf numFmtId="164" fontId="14" fillId="18" borderId="123" xfId="0" applyNumberFormat="1" applyFont="1" applyFill="1" applyBorder="1" applyAlignment="1" applyProtection="1">
      <alignment horizontal="center" vertical="center"/>
    </xf>
    <xf numFmtId="164" fontId="3" fillId="18" borderId="123" xfId="0" applyNumberFormat="1" applyFont="1" applyFill="1" applyBorder="1" applyAlignment="1" applyProtection="1">
      <alignment vertical="center"/>
    </xf>
    <xf numFmtId="0" fontId="14" fillId="17" borderId="118" xfId="0" applyFont="1" applyFill="1" applyBorder="1" applyAlignment="1" applyProtection="1">
      <alignment horizontal="center" vertical="center"/>
    </xf>
    <xf numFmtId="164" fontId="14" fillId="17" borderId="118" xfId="0" applyNumberFormat="1" applyFont="1" applyFill="1" applyBorder="1" applyAlignment="1" applyProtection="1">
      <alignment horizontal="center" vertical="center"/>
    </xf>
    <xf numFmtId="164" fontId="3" fillId="17" borderId="118" xfId="0" applyNumberFormat="1" applyFont="1" applyFill="1" applyBorder="1" applyAlignment="1" applyProtection="1">
      <alignment vertical="center"/>
    </xf>
    <xf numFmtId="38" fontId="102" fillId="14" borderId="124" xfId="0" applyNumberFormat="1" applyFont="1" applyFill="1" applyBorder="1" applyAlignment="1" applyProtection="1">
      <alignment horizontal="right"/>
      <protection locked="0"/>
    </xf>
    <xf numFmtId="164" fontId="14" fillId="18" borderId="121" xfId="0" applyNumberFormat="1" applyFont="1" applyFill="1" applyBorder="1" applyAlignment="1" applyProtection="1">
      <alignment horizontal="center" vertical="center"/>
    </xf>
    <xf numFmtId="164" fontId="3" fillId="18" borderId="118" xfId="0" applyNumberFormat="1" applyFont="1" applyFill="1" applyBorder="1" applyAlignment="1" applyProtection="1">
      <alignment vertical="center"/>
    </xf>
    <xf numFmtId="0" fontId="6" fillId="18" borderId="116" xfId="0" applyFont="1" applyFill="1" applyBorder="1" applyAlignment="1" applyProtection="1">
      <alignment vertical="center"/>
    </xf>
    <xf numFmtId="0" fontId="13" fillId="17" borderId="125" xfId="0" applyFont="1" applyFill="1" applyBorder="1" applyAlignment="1" applyProtection="1">
      <alignment horizontal="left" vertical="center"/>
    </xf>
    <xf numFmtId="164" fontId="14" fillId="17" borderId="125" xfId="0" applyNumberFormat="1" applyFont="1" applyFill="1" applyBorder="1" applyAlignment="1" applyProtection="1">
      <alignment horizontal="center" vertical="center"/>
    </xf>
    <xf numFmtId="164" fontId="3" fillId="17"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7" xfId="0" applyNumberFormat="1" applyFont="1" applyFill="1" applyBorder="1" applyAlignment="1" applyProtection="1">
      <alignment horizontal="right"/>
      <protection locked="0"/>
    </xf>
    <xf numFmtId="0" fontId="2" fillId="0" borderId="113" xfId="0" applyFont="1" applyFill="1" applyBorder="1" applyAlignment="1" applyProtection="1">
      <alignment horizontal="left" vertical="center" indent="2"/>
    </xf>
    <xf numFmtId="0" fontId="2" fillId="0" borderId="113"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4" applyFont="1" applyAlignment="1" applyProtection="1">
      <alignment horizontal="center"/>
    </xf>
    <xf numFmtId="0" fontId="13" fillId="0" borderId="0" xfId="4" applyFont="1" applyBorder="1" applyProtection="1"/>
    <xf numFmtId="0" fontId="46" fillId="0" borderId="15" xfId="15" applyNumberFormat="1" applyFont="1" applyFill="1" applyBorder="1" applyAlignment="1" applyProtection="1">
      <alignment horizontal="left" vertical="center" indent="1"/>
    </xf>
    <xf numFmtId="0" fontId="4" fillId="0" borderId="15" xfId="15" applyNumberFormat="1" applyFont="1" applyFill="1" applyBorder="1" applyAlignment="1" applyProtection="1">
      <alignment horizontal="left" vertical="center" indent="1"/>
    </xf>
    <xf numFmtId="0" fontId="8" fillId="0" borderId="15" xfId="15" applyNumberFormat="1" applyFont="1" applyBorder="1" applyAlignment="1" applyProtection="1">
      <alignment vertical="center"/>
    </xf>
    <xf numFmtId="0" fontId="6" fillId="0" borderId="20" xfId="15" applyNumberFormat="1" applyFont="1" applyBorder="1" applyAlignment="1" applyProtection="1">
      <alignment horizontal="right" vertical="center"/>
    </xf>
    <xf numFmtId="0" fontId="103" fillId="0" borderId="0" xfId="0" applyFont="1"/>
    <xf numFmtId="0" fontId="3" fillId="2" borderId="34" xfId="0" applyNumberFormat="1" applyFont="1" applyFill="1" applyBorder="1" applyAlignment="1">
      <alignment horizontal="center" vertical="center"/>
    </xf>
    <xf numFmtId="49" fontId="2" fillId="0"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49" fontId="3" fillId="2" borderId="34"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29" xfId="0" applyFont="1" applyFill="1" applyBorder="1" applyAlignment="1">
      <alignment horizontal="center" vertical="center"/>
    </xf>
    <xf numFmtId="3" fontId="3" fillId="4" borderId="35"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8"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29"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8" xfId="0" applyNumberFormat="1" applyFont="1" applyFill="1" applyBorder="1" applyAlignment="1">
      <alignment horizontal="left" vertical="center" indent="2"/>
    </xf>
    <xf numFmtId="3" fontId="3" fillId="2" borderId="38"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8" xfId="0" applyFont="1" applyFill="1" applyBorder="1" applyAlignment="1">
      <alignment horizontal="left" vertical="center" wrapText="1"/>
    </xf>
    <xf numFmtId="49" fontId="3" fillId="4" borderId="29"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39" xfId="0" applyNumberFormat="1" applyFont="1" applyFill="1" applyBorder="1" applyAlignment="1">
      <alignment horizontal="left" vertical="center" wrapText="1"/>
    </xf>
    <xf numFmtId="0" fontId="3" fillId="4" borderId="39" xfId="0" applyFont="1" applyFill="1" applyBorder="1" applyAlignment="1">
      <alignment horizontal="left" vertical="center" wrapText="1"/>
    </xf>
    <xf numFmtId="38" fontId="8" fillId="0" borderId="31"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8"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1" xfId="0" applyNumberFormat="1" applyFont="1" applyFill="1" applyBorder="1" applyAlignment="1">
      <alignment horizontal="center" vertical="center"/>
    </xf>
    <xf numFmtId="38" fontId="8" fillId="8" borderId="31" xfId="0" applyNumberFormat="1" applyFont="1" applyFill="1" applyBorder="1" applyAlignment="1">
      <alignment horizontal="right"/>
    </xf>
    <xf numFmtId="0" fontId="3" fillId="4" borderId="31" xfId="0" applyFont="1" applyFill="1" applyBorder="1" applyAlignment="1" applyProtection="1">
      <alignment horizontal="center" vertical="center"/>
    </xf>
    <xf numFmtId="0" fontId="3" fillId="4" borderId="33"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5"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9" xfId="0" applyFont="1" applyFill="1" applyBorder="1" applyAlignment="1" applyProtection="1">
      <alignment horizontal="left" vertical="center" indent="2"/>
    </xf>
    <xf numFmtId="0" fontId="2" fillId="0" borderId="130" xfId="0" applyFont="1" applyFill="1" applyBorder="1" applyAlignment="1" applyProtection="1">
      <alignment horizontal="center" vertical="center"/>
    </xf>
    <xf numFmtId="0" fontId="3" fillId="8" borderId="38" xfId="0" applyFont="1" applyFill="1" applyBorder="1" applyAlignment="1" applyProtection="1">
      <alignment horizontal="left" vertical="center" indent="2"/>
    </xf>
    <xf numFmtId="0" fontId="2" fillId="8" borderId="29"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8"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8" xfId="4" applyFont="1" applyFill="1" applyBorder="1" applyAlignment="1">
      <alignment horizontal="center" vertical="center"/>
    </xf>
    <xf numFmtId="38" fontId="8" fillId="20" borderId="22" xfId="4"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3"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6" xfId="0" applyNumberFormat="1" applyFont="1" applyFill="1" applyBorder="1" applyAlignment="1" applyProtection="1">
      <alignment horizontal="right"/>
    </xf>
    <xf numFmtId="38" fontId="8" fillId="19" borderId="33"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6"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3" xfId="0" applyFill="1" applyBorder="1" applyAlignment="1">
      <alignment horizontal="center" vertical="center"/>
    </xf>
    <xf numFmtId="49" fontId="3" fillId="0" borderId="28" xfId="0" applyNumberFormat="1" applyFont="1" applyBorder="1" applyAlignment="1">
      <alignment horizontal="center" vertical="center" wrapText="1"/>
    </xf>
    <xf numFmtId="3" fontId="14" fillId="0" borderId="28" xfId="0" applyNumberFormat="1" applyFont="1" applyBorder="1" applyAlignment="1">
      <alignment horizontal="center" vertical="center"/>
    </xf>
    <xf numFmtId="3" fontId="14" fillId="0" borderId="28"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31" xfId="0" applyNumberFormat="1" applyFont="1" applyFill="1" applyBorder="1" applyAlignment="1">
      <alignment horizontal="center"/>
    </xf>
    <xf numFmtId="3" fontId="8" fillId="19" borderId="131" xfId="0" applyNumberFormat="1" applyFont="1" applyFill="1" applyBorder="1" applyAlignment="1">
      <alignment horizontal="right"/>
    </xf>
    <xf numFmtId="3" fontId="8" fillId="19" borderId="132"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6"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76" xfId="0" applyFont="1" applyBorder="1"/>
    <xf numFmtId="0" fontId="12" fillId="0" borderId="79" xfId="0" applyFont="1" applyBorder="1"/>
    <xf numFmtId="164" fontId="51" fillId="5" borderId="25" xfId="0" applyNumberFormat="1" applyFont="1" applyFill="1" applyBorder="1"/>
    <xf numFmtId="0" fontId="8" fillId="0" borderId="76"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78"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3" xfId="0" applyFont="1" applyBorder="1"/>
    <xf numFmtId="164" fontId="51" fillId="0" borderId="134" xfId="0" applyNumberFormat="1" applyFont="1" applyBorder="1" applyAlignment="1">
      <alignment vertical="center"/>
    </xf>
    <xf numFmtId="0" fontId="8" fillId="0" borderId="135" xfId="0" applyFont="1" applyBorder="1" applyAlignment="1">
      <alignment vertical="center"/>
    </xf>
    <xf numFmtId="1" fontId="1" fillId="0" borderId="0" xfId="0" applyNumberFormat="1" applyFont="1" applyAlignment="1">
      <alignment horizontal="center" vertical="center"/>
    </xf>
    <xf numFmtId="0" fontId="9" fillId="0" borderId="0" xfId="4" applyFont="1" applyBorder="1" applyAlignment="1">
      <alignment horizontal="center" vertical="center" wrapText="1"/>
    </xf>
    <xf numFmtId="0" fontId="3" fillId="0" borderId="0" xfId="4" applyNumberFormat="1" applyFont="1" applyAlignment="1">
      <alignment horizontal="right"/>
    </xf>
    <xf numFmtId="0" fontId="9" fillId="0" borderId="136" xfId="4" applyNumberFormat="1" applyFont="1" applyBorder="1" applyAlignment="1">
      <alignment horizontal="center"/>
    </xf>
    <xf numFmtId="0" fontId="8" fillId="0" borderId="0" xfId="4" applyNumberFormat="1" applyFont="1" applyBorder="1" applyAlignment="1">
      <alignment horizontal="center" wrapText="1"/>
    </xf>
    <xf numFmtId="0" fontId="9" fillId="0" borderId="136" xfId="4" applyNumberFormat="1" applyFont="1" applyBorder="1" applyAlignment="1">
      <alignment horizontal="center" vertical="center"/>
    </xf>
    <xf numFmtId="0" fontId="1" fillId="0" borderId="136" xfId="4" applyNumberFormat="1" applyBorder="1" applyAlignment="1">
      <alignment vertical="center"/>
    </xf>
    <xf numFmtId="0" fontId="9" fillId="0" borderId="0" xfId="4" applyNumberFormat="1" applyFont="1" applyBorder="1" applyAlignment="1">
      <alignment vertical="center" wrapText="1"/>
    </xf>
    <xf numFmtId="0" fontId="9" fillId="0" borderId="0" xfId="4" applyNumberFormat="1" applyFont="1" applyBorder="1" applyAlignment="1"/>
    <xf numFmtId="0" fontId="1" fillId="0" borderId="0" xfId="4" applyNumberFormat="1" applyFont="1" applyBorder="1" applyAlignment="1">
      <alignment wrapText="1"/>
    </xf>
    <xf numFmtId="171" fontId="1" fillId="0" borderId="0" xfId="4" applyNumberFormat="1" applyBorder="1" applyAlignment="1" applyProtection="1">
      <alignment horizontal="center"/>
    </xf>
    <xf numFmtId="164" fontId="3" fillId="0" borderId="21" xfId="4" applyNumberFormat="1" applyFont="1" applyBorder="1" applyAlignment="1">
      <alignment vertical="top"/>
    </xf>
    <xf numFmtId="0" fontId="1" fillId="0" borderId="0" xfId="4" applyAlignment="1">
      <alignment vertical="top" wrapText="1"/>
    </xf>
    <xf numFmtId="0" fontId="2" fillId="0" borderId="137" xfId="15" applyFont="1" applyBorder="1" applyAlignment="1" applyProtection="1">
      <alignment vertical="center"/>
    </xf>
    <xf numFmtId="0" fontId="2" fillId="0" borderId="11" xfId="15" applyFont="1" applyBorder="1" applyAlignment="1" applyProtection="1">
      <alignment horizontal="left" vertical="center"/>
    </xf>
    <xf numFmtId="42" fontId="1" fillId="2" borderId="17" xfId="4" applyNumberFormat="1" applyFont="1" applyFill="1" applyBorder="1" applyProtection="1"/>
    <xf numFmtId="0" fontId="23" fillId="0" borderId="0" xfId="4" applyFont="1" applyFill="1" applyProtection="1"/>
    <xf numFmtId="0" fontId="1" fillId="0" borderId="53" xfId="4" applyNumberFormat="1" applyBorder="1" applyProtection="1"/>
    <xf numFmtId="0" fontId="1" fillId="0" borderId="62" xfId="4" applyNumberFormat="1" applyBorder="1" applyProtection="1"/>
    <xf numFmtId="0" fontId="4" fillId="0" borderId="0" xfId="4" applyNumberFormat="1" applyFont="1" applyBorder="1" applyAlignment="1" applyProtection="1">
      <alignment horizontal="left"/>
    </xf>
    <xf numFmtId="0" fontId="104" fillId="0" borderId="0" xfId="6" applyFont="1" applyAlignment="1">
      <alignment horizontal="centerContinuous" vertical="center"/>
    </xf>
    <xf numFmtId="0" fontId="105" fillId="0" borderId="0" xfId="6" applyFont="1" applyAlignment="1">
      <alignment horizontal="centerContinuous"/>
    </xf>
    <xf numFmtId="0" fontId="105" fillId="0" borderId="0" xfId="6" applyFont="1"/>
    <xf numFmtId="0" fontId="30" fillId="0" borderId="138" xfId="6" applyFont="1" applyFill="1" applyBorder="1" applyAlignment="1">
      <alignment horizontal="center" vertical="top" wrapText="1"/>
    </xf>
    <xf numFmtId="0" fontId="93" fillId="0" borderId="0" xfId="6" applyAlignment="1">
      <alignment wrapText="1"/>
    </xf>
    <xf numFmtId="0" fontId="96" fillId="19" borderId="139" xfId="6" applyFont="1" applyFill="1" applyBorder="1" applyAlignment="1">
      <alignment horizontal="center" vertical="center" wrapText="1"/>
    </xf>
    <xf numFmtId="0" fontId="96" fillId="18" borderId="140" xfId="6" applyFont="1" applyFill="1" applyBorder="1" applyAlignment="1">
      <alignment horizontal="center" vertical="center" wrapText="1"/>
    </xf>
    <xf numFmtId="49" fontId="106" fillId="0" borderId="141" xfId="6" applyNumberFormat="1" applyFont="1" applyBorder="1" applyAlignment="1" applyProtection="1">
      <alignment horizontal="center" vertical="center"/>
      <protection locked="0"/>
    </xf>
    <xf numFmtId="0" fontId="96" fillId="0" borderId="141" xfId="6" applyFont="1" applyFill="1" applyBorder="1" applyAlignment="1" applyProtection="1">
      <alignment horizontal="center" vertical="center" wrapText="1"/>
      <protection locked="0"/>
    </xf>
    <xf numFmtId="0" fontId="105" fillId="21" borderId="141" xfId="6" applyFont="1" applyFill="1" applyBorder="1"/>
    <xf numFmtId="0" fontId="106" fillId="0" borderId="141" xfId="6" applyFont="1" applyBorder="1" applyAlignment="1">
      <alignment horizontal="left" vertical="center" wrapText="1"/>
    </xf>
    <xf numFmtId="49" fontId="106" fillId="21" borderId="141" xfId="6" applyNumberFormat="1" applyFont="1" applyFill="1" applyBorder="1" applyAlignment="1">
      <alignment horizontal="center" vertical="center"/>
    </xf>
    <xf numFmtId="0" fontId="97" fillId="21" borderId="142" xfId="6" applyFont="1" applyFill="1" applyBorder="1" applyAlignment="1">
      <alignment horizontal="center"/>
    </xf>
    <xf numFmtId="0" fontId="97" fillId="0" borderId="143" xfId="6" applyFont="1" applyFill="1" applyBorder="1" applyAlignment="1">
      <alignment horizontal="left" vertical="center" wrapText="1"/>
    </xf>
    <xf numFmtId="49" fontId="106" fillId="0" borderId="143" xfId="6" applyNumberFormat="1" applyFont="1" applyBorder="1" applyAlignment="1" applyProtection="1">
      <alignment horizontal="center" vertical="center"/>
      <protection locked="0"/>
    </xf>
    <xf numFmtId="49" fontId="96" fillId="0" borderId="144" xfId="6" applyNumberFormat="1" applyFont="1" applyFill="1" applyBorder="1" applyAlignment="1" applyProtection="1">
      <alignment horizontal="center" vertical="center"/>
      <protection locked="0"/>
    </xf>
    <xf numFmtId="0" fontId="105" fillId="0" borderId="143" xfId="6" applyFont="1" applyBorder="1" applyProtection="1">
      <protection locked="0"/>
    </xf>
    <xf numFmtId="49" fontId="96" fillId="0" borderId="145" xfId="6" applyNumberFormat="1" applyFont="1" applyFill="1" applyBorder="1" applyAlignment="1" applyProtection="1">
      <alignment horizontal="center" vertical="center"/>
      <protection locked="0"/>
    </xf>
    <xf numFmtId="0" fontId="93" fillId="0" borderId="0" xfId="6"/>
    <xf numFmtId="0" fontId="107" fillId="0" borderId="80" xfId="6" applyFont="1" applyBorder="1" applyAlignment="1">
      <alignment vertical="top"/>
    </xf>
    <xf numFmtId="0" fontId="108" fillId="15" borderId="78" xfId="6" applyFont="1" applyFill="1" applyBorder="1" applyAlignment="1">
      <alignment vertical="top"/>
    </xf>
    <xf numFmtId="0" fontId="107" fillId="0" borderId="80" xfId="6" applyFont="1" applyBorder="1" applyAlignment="1">
      <alignment vertical="top" wrapText="1"/>
    </xf>
    <xf numFmtId="0" fontId="105" fillId="0" borderId="0" xfId="6" applyFont="1" applyAlignment="1">
      <alignment horizontal="left" vertical="center" wrapText="1"/>
    </xf>
    <xf numFmtId="0" fontId="105" fillId="0" borderId="0" xfId="6" applyFont="1" applyFill="1" applyBorder="1"/>
    <xf numFmtId="0" fontId="109" fillId="0" borderId="0" xfId="6" applyNumberFormat="1" applyFont="1"/>
    <xf numFmtId="0" fontId="110" fillId="0" borderId="139" xfId="6" applyFont="1" applyFill="1" applyBorder="1" applyAlignment="1" applyProtection="1">
      <alignment horizontal="left" vertical="center"/>
      <protection locked="0"/>
    </xf>
    <xf numFmtId="0" fontId="97" fillId="0" borderId="143" xfId="6" applyFont="1" applyBorder="1" applyAlignment="1">
      <alignment horizontal="left" vertical="center" wrapText="1"/>
    </xf>
    <xf numFmtId="0" fontId="105" fillId="0" borderId="0" xfId="6" applyFont="1" applyProtection="1"/>
    <xf numFmtId="0" fontId="2" fillId="0" borderId="13" xfId="4" applyNumberFormat="1" applyFont="1" applyBorder="1" applyProtection="1"/>
    <xf numFmtId="0" fontId="2" fillId="0" borderId="81" xfId="4" applyNumberFormat="1" applyFont="1" applyBorder="1" applyProtection="1"/>
    <xf numFmtId="0" fontId="2" fillId="0" borderId="42" xfId="4" applyNumberFormat="1" applyFont="1" applyBorder="1" applyProtection="1"/>
    <xf numFmtId="0" fontId="2" fillId="0" borderId="6" xfId="4" applyNumberFormat="1" applyFont="1" applyBorder="1" applyProtection="1"/>
    <xf numFmtId="0" fontId="3" fillId="0" borderId="2" xfId="0" applyFont="1" applyBorder="1" applyAlignment="1" applyProtection="1">
      <alignment horizontal="right" wrapText="1" indent="1"/>
    </xf>
    <xf numFmtId="14" fontId="4" fillId="0" borderId="77" xfId="0" applyNumberFormat="1" applyFont="1" applyBorder="1" applyAlignment="1" applyProtection="1">
      <alignment horizontal="center" vertical="center"/>
      <protection locked="0"/>
    </xf>
    <xf numFmtId="0" fontId="9" fillId="0" borderId="0" xfId="4" applyFont="1" applyBorder="1" applyAlignment="1">
      <alignment horizontal="center" vertical="top"/>
    </xf>
    <xf numFmtId="0" fontId="3" fillId="0" borderId="22" xfId="4" applyFont="1" applyBorder="1" applyAlignment="1" applyProtection="1">
      <alignment horizontal="center"/>
      <protection locked="0"/>
    </xf>
    <xf numFmtId="0" fontId="22" fillId="0" borderId="22" xfId="4" applyFont="1" applyBorder="1" applyAlignment="1" applyProtection="1">
      <alignment horizontal="center"/>
      <protection locked="0"/>
    </xf>
    <xf numFmtId="164" fontId="3" fillId="0" borderId="22" xfId="4" applyNumberFormat="1" applyFont="1" applyBorder="1" applyAlignment="1" applyProtection="1">
      <alignment horizontal="center" vertical="center"/>
      <protection locked="0"/>
    </xf>
    <xf numFmtId="0" fontId="2" fillId="0" borderId="13" xfId="4" applyNumberFormat="1" applyFont="1" applyBorder="1" applyAlignment="1" applyProtection="1">
      <alignment horizontal="center"/>
    </xf>
    <xf numFmtId="0" fontId="2" fillId="0" borderId="81" xfId="4" applyNumberFormat="1" applyFont="1" applyBorder="1" applyAlignment="1" applyProtection="1">
      <alignment horizontal="centerContinuous"/>
    </xf>
    <xf numFmtId="0" fontId="2" fillId="0" borderId="13" xfId="4" quotePrefix="1" applyNumberFormat="1" applyFont="1" applyBorder="1" applyAlignment="1" applyProtection="1">
      <alignment horizontal="left"/>
    </xf>
    <xf numFmtId="14" fontId="1" fillId="0" borderId="0" xfId="4" applyNumberFormat="1" applyAlignment="1" applyProtection="1">
      <alignment horizontal="left" indent="2"/>
      <protection locked="0"/>
    </xf>
    <xf numFmtId="0" fontId="8" fillId="0" borderId="48" xfId="4" applyFont="1" applyBorder="1" applyAlignment="1" applyProtection="1">
      <alignment horizontal="center"/>
      <protection locked="0"/>
    </xf>
    <xf numFmtId="0" fontId="13" fillId="22" borderId="0" xfId="4" applyFont="1" applyFill="1" applyProtection="1"/>
    <xf numFmtId="169" fontId="1" fillId="22" borderId="0" xfId="4" applyNumberFormat="1" applyFill="1" applyProtection="1"/>
    <xf numFmtId="1" fontId="1" fillId="22" borderId="0" xfId="4" applyNumberFormat="1" applyFill="1" applyProtection="1"/>
    <xf numFmtId="0" fontId="1" fillId="22" borderId="0" xfId="4" applyFill="1" applyProtection="1"/>
    <xf numFmtId="0" fontId="13" fillId="0" borderId="0" xfId="4" applyFont="1" applyFill="1" applyProtection="1"/>
    <xf numFmtId="169" fontId="1" fillId="0" borderId="0" xfId="4" applyNumberFormat="1" applyFill="1" applyProtection="1"/>
    <xf numFmtId="1" fontId="1" fillId="0" borderId="0" xfId="4" applyNumberFormat="1" applyFill="1" applyProtection="1"/>
    <xf numFmtId="0" fontId="1" fillId="0" borderId="0" xfId="4" applyFill="1" applyProtection="1"/>
    <xf numFmtId="0" fontId="8" fillId="0" borderId="0" xfId="4" applyFont="1" applyFill="1"/>
    <xf numFmtId="0" fontId="1" fillId="0" borderId="0" xfId="4" applyFill="1" applyProtection="1">
      <protection locked="0"/>
    </xf>
    <xf numFmtId="0" fontId="8" fillId="0" borderId="0" xfId="4" applyFont="1" applyFill="1" applyProtection="1"/>
    <xf numFmtId="0" fontId="1" fillId="0" borderId="9" xfId="4" applyFill="1" applyBorder="1" applyAlignment="1" applyProtection="1">
      <alignment horizontal="center" vertical="center"/>
      <protection locked="0"/>
    </xf>
    <xf numFmtId="0" fontId="13" fillId="0" borderId="49" xfId="0" applyFont="1" applyFill="1" applyBorder="1" applyAlignment="1">
      <alignment horizontal="left" vertical="center"/>
    </xf>
    <xf numFmtId="0" fontId="13" fillId="0" borderId="50" xfId="0" applyFont="1" applyBorder="1" applyAlignment="1">
      <alignment horizontal="left" vertical="center"/>
    </xf>
    <xf numFmtId="0" fontId="13" fillId="0" borderId="50" xfId="0" applyFont="1" applyBorder="1" applyAlignment="1">
      <alignment horizontal="center" vertical="center" wrapText="1"/>
    </xf>
    <xf numFmtId="0" fontId="13" fillId="0" borderId="0" xfId="0" applyFont="1" applyBorder="1" applyAlignment="1">
      <alignment horizontal="left"/>
    </xf>
    <xf numFmtId="0" fontId="47" fillId="0" borderId="0" xfId="2" applyFont="1" applyBorder="1" applyAlignment="1" applyProtection="1">
      <alignment horizontal="left" indent="2"/>
    </xf>
    <xf numFmtId="0" fontId="21" fillId="0" borderId="0" xfId="0" applyFont="1" applyBorder="1"/>
    <xf numFmtId="0" fontId="44" fillId="0" borderId="0" xfId="2" applyBorder="1" applyAlignment="1" applyProtection="1">
      <alignment horizontal="left" indent="3"/>
    </xf>
    <xf numFmtId="0" fontId="13" fillId="0" borderId="51" xfId="0" applyFont="1" applyBorder="1" applyAlignment="1">
      <alignment horizontal="left"/>
    </xf>
    <xf numFmtId="0" fontId="14" fillId="0" borderId="19" xfId="0" applyFont="1" applyBorder="1" applyAlignment="1" applyProtection="1">
      <alignment horizontal="center" vertical="center"/>
      <protection locked="0"/>
    </xf>
    <xf numFmtId="0" fontId="2" fillId="0" borderId="0" xfId="0" applyFont="1" applyBorder="1" applyAlignment="1">
      <alignment horizontal="left" vertical="center" indent="1"/>
    </xf>
    <xf numFmtId="164" fontId="8" fillId="0" borderId="0" xfId="0" applyNumberFormat="1" applyFont="1" applyBorder="1" applyAlignment="1" applyProtection="1">
      <alignment horizontal="left" vertical="center" indent="1"/>
    </xf>
    <xf numFmtId="38" fontId="8" fillId="2" borderId="3" xfId="0" applyNumberFormat="1" applyFont="1" applyFill="1" applyBorder="1" applyAlignment="1" applyProtection="1">
      <alignment horizontal="right"/>
    </xf>
    <xf numFmtId="0" fontId="2" fillId="0" borderId="27" xfId="0" applyFont="1" applyBorder="1" applyAlignment="1" applyProtection="1">
      <alignment horizontal="left" vertical="center" indent="2"/>
    </xf>
    <xf numFmtId="1" fontId="2" fillId="0" borderId="34" xfId="0" applyNumberFormat="1" applyFont="1" applyBorder="1" applyAlignment="1" applyProtection="1">
      <alignment horizontal="center" vertical="center"/>
    </xf>
    <xf numFmtId="38" fontId="8" fillId="3" borderId="31" xfId="0" applyNumberFormat="1" applyFont="1" applyFill="1" applyBorder="1" applyAlignment="1" applyProtection="1">
      <alignment horizontal="right"/>
    </xf>
    <xf numFmtId="3" fontId="3" fillId="8" borderId="2" xfId="0" applyNumberFormat="1" applyFont="1" applyFill="1" applyBorder="1" applyAlignment="1">
      <alignment horizontal="left" vertical="center" indent="2"/>
    </xf>
    <xf numFmtId="3" fontId="3" fillId="8" borderId="29" xfId="0" applyNumberFormat="1" applyFont="1" applyFill="1" applyBorder="1" applyAlignment="1">
      <alignment horizontal="left" vertical="center" indent="2"/>
    </xf>
    <xf numFmtId="38" fontId="12" fillId="20" borderId="21" xfId="0" applyNumberFormat="1" applyFont="1" applyFill="1" applyBorder="1" applyAlignment="1" applyProtection="1">
      <protection locked="0"/>
    </xf>
    <xf numFmtId="49" fontId="96" fillId="18" borderId="145" xfId="6"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1" fillId="0" borderId="0" xfId="4" applyAlignment="1">
      <alignment horizontal="center" vertical="center"/>
    </xf>
    <xf numFmtId="0" fontId="4" fillId="0" borderId="5" xfId="4" applyNumberFormat="1" applyFont="1" applyBorder="1" applyAlignment="1" applyProtection="1">
      <alignment horizontal="left" indent="1"/>
    </xf>
    <xf numFmtId="0" fontId="4" fillId="0" borderId="0" xfId="4" applyFont="1" applyBorder="1" applyAlignment="1" applyProtection="1">
      <alignment horizontal="left" indent="1"/>
    </xf>
    <xf numFmtId="0" fontId="4" fillId="0" borderId="42" xfId="4" applyFont="1" applyBorder="1" applyAlignment="1" applyProtection="1">
      <alignment horizontal="left" indent="1"/>
    </xf>
    <xf numFmtId="0" fontId="4" fillId="0" borderId="0" xfId="4" applyFont="1" applyBorder="1" applyAlignment="1" applyProtection="1"/>
    <xf numFmtId="0" fontId="4" fillId="0" borderId="42" xfId="4" applyFont="1" applyBorder="1" applyAlignment="1" applyProtection="1"/>
    <xf numFmtId="0" fontId="13" fillId="0" borderId="0" xfId="4" applyFont="1" applyAlignment="1">
      <alignment horizontal="center" vertical="center"/>
    </xf>
    <xf numFmtId="0" fontId="4" fillId="0" borderId="0" xfId="4" applyFont="1" applyAlignment="1" applyProtection="1">
      <alignment horizontal="center" vertical="center"/>
    </xf>
    <xf numFmtId="0" fontId="8" fillId="0" borderId="0" xfId="4" applyFont="1"/>
    <xf numFmtId="0" fontId="8" fillId="0" borderId="82" xfId="4" quotePrefix="1" applyNumberFormat="1" applyFont="1" applyBorder="1" applyAlignment="1" applyProtection="1">
      <alignment horizontal="left"/>
    </xf>
    <xf numFmtId="0" fontId="8" fillId="0" borderId="82" xfId="4" applyNumberFormat="1" applyFont="1" applyBorder="1" applyAlignment="1" applyProtection="1"/>
    <xf numFmtId="0" fontId="8" fillId="0" borderId="82" xfId="4" applyNumberFormat="1" applyFont="1" applyBorder="1" applyAlignment="1" applyProtection="1">
      <alignment horizontal="left"/>
    </xf>
    <xf numFmtId="0" fontId="8" fillId="0" borderId="5" xfId="4" quotePrefix="1" applyNumberFormat="1" applyFont="1" applyBorder="1" applyAlignment="1" applyProtection="1">
      <alignment horizontal="left"/>
    </xf>
    <xf numFmtId="0" fontId="8" fillId="0" borderId="48" xfId="4" applyNumberFormat="1" applyFont="1" applyBorder="1" applyProtection="1"/>
    <xf numFmtId="0" fontId="8" fillId="0" borderId="5" xfId="4" applyNumberFormat="1" applyFont="1" applyBorder="1" applyProtection="1"/>
    <xf numFmtId="0" fontId="8" fillId="0" borderId="82" xfId="4" applyNumberFormat="1" applyFont="1" applyBorder="1" applyProtection="1"/>
    <xf numFmtId="0" fontId="8" fillId="0" borderId="0" xfId="4" applyNumberFormat="1" applyFont="1" applyBorder="1" applyAlignment="1" applyProtection="1">
      <alignment vertical="center"/>
    </xf>
    <xf numFmtId="0" fontId="8" fillId="0" borderId="0" xfId="4" applyNumberFormat="1" applyFont="1" applyAlignment="1" applyProtection="1">
      <alignment vertical="center"/>
    </xf>
    <xf numFmtId="0" fontId="8" fillId="0" borderId="0" xfId="4" applyNumberFormat="1" applyFont="1" applyBorder="1" applyProtection="1"/>
    <xf numFmtId="0" fontId="8" fillId="0" borderId="0" xfId="4" applyNumberFormat="1" applyFont="1" applyProtection="1"/>
    <xf numFmtId="0" fontId="3" fillId="0" borderId="6" xfId="4" applyFont="1" applyBorder="1" applyAlignment="1" applyProtection="1">
      <alignment horizontal="center"/>
      <protection locked="0"/>
    </xf>
    <xf numFmtId="0" fontId="2" fillId="0" borderId="0" xfId="7" applyFont="1" applyFill="1" applyBorder="1" applyAlignment="1">
      <alignment horizontal="left"/>
    </xf>
    <xf numFmtId="49" fontId="111" fillId="0" borderId="0" xfId="4" applyNumberFormat="1" applyFont="1" applyFill="1" applyBorder="1"/>
    <xf numFmtId="0" fontId="2" fillId="0" borderId="13" xfId="4" applyFont="1" applyBorder="1" applyAlignment="1" applyProtection="1">
      <alignment horizontal="center"/>
    </xf>
    <xf numFmtId="0" fontId="3" fillId="0" borderId="9" xfId="4" applyFont="1" applyBorder="1" applyAlignment="1" applyProtection="1">
      <alignment horizontal="center"/>
      <protection locked="0"/>
    </xf>
    <xf numFmtId="0" fontId="4" fillId="0" borderId="0" xfId="4" quotePrefix="1" applyFont="1" applyAlignment="1" applyProtection="1">
      <alignment horizontal="center" vertical="center"/>
    </xf>
    <xf numFmtId="0" fontId="4" fillId="0" borderId="0" xfId="4" applyFont="1" applyAlignment="1" applyProtection="1">
      <alignment horizontal="left" indent="2"/>
    </xf>
    <xf numFmtId="1" fontId="3" fillId="0" borderId="81" xfId="4" applyNumberFormat="1" applyFont="1" applyBorder="1" applyAlignment="1" applyProtection="1">
      <alignment horizontal="center"/>
    </xf>
    <xf numFmtId="0" fontId="3" fillId="0" borderId="13" xfId="4" applyFont="1" applyBorder="1" applyAlignment="1" applyProtection="1">
      <alignment horizontal="centerContinuous"/>
    </xf>
    <xf numFmtId="0" fontId="3" fillId="0" borderId="81" xfId="4" applyFont="1" applyBorder="1" applyAlignment="1" applyProtection="1">
      <alignment horizontal="centerContinuous"/>
    </xf>
    <xf numFmtId="0" fontId="3" fillId="6" borderId="81" xfId="4" applyFont="1" applyFill="1" applyBorder="1" applyAlignment="1" applyProtection="1">
      <alignment horizontal="center"/>
    </xf>
    <xf numFmtId="0" fontId="3" fillId="0" borderId="5" xfId="4" applyFont="1" applyBorder="1" applyAlignment="1" applyProtection="1">
      <alignment horizontal="left"/>
    </xf>
    <xf numFmtId="0" fontId="3" fillId="0" borderId="0" xfId="4" applyFont="1" applyBorder="1" applyAlignment="1" applyProtection="1">
      <alignment horizontal="centerContinuous"/>
    </xf>
    <xf numFmtId="0" fontId="3" fillId="0" borderId="42" xfId="4" applyFont="1" applyBorder="1" applyAlignment="1" applyProtection="1">
      <alignment horizontal="centerContinuous"/>
    </xf>
    <xf numFmtId="0" fontId="3" fillId="22" borderId="72" xfId="4" applyFont="1" applyFill="1" applyBorder="1" applyAlignment="1" applyProtection="1">
      <alignment horizontal="center"/>
    </xf>
    <xf numFmtId="0" fontId="3" fillId="22" borderId="5" xfId="4" applyFont="1" applyFill="1" applyBorder="1" applyAlignment="1" applyProtection="1"/>
    <xf numFmtId="0" fontId="3" fillId="0" borderId="83" xfId="4" applyFont="1" applyBorder="1" applyAlignment="1" applyProtection="1"/>
    <xf numFmtId="0" fontId="3" fillId="6" borderId="72" xfId="4" quotePrefix="1" applyFont="1" applyFill="1" applyBorder="1" applyAlignment="1" applyProtection="1">
      <alignment horizontal="center"/>
    </xf>
    <xf numFmtId="0" fontId="3" fillId="22" borderId="71" xfId="4" applyFont="1" applyFill="1" applyBorder="1" applyAlignment="1" applyProtection="1">
      <alignment horizontal="center"/>
    </xf>
    <xf numFmtId="3" fontId="2" fillId="0" borderId="0" xfId="4" applyNumberFormat="1" applyFont="1" applyBorder="1" applyAlignment="1" applyProtection="1">
      <alignment horizontal="left" vertical="center" wrapText="1"/>
      <protection locked="0"/>
    </xf>
    <xf numFmtId="169" fontId="2" fillId="0" borderId="0" xfId="4" applyNumberFormat="1" applyFont="1" applyBorder="1" applyAlignment="1" applyProtection="1">
      <alignment horizontal="center"/>
      <protection locked="0"/>
    </xf>
    <xf numFmtId="1" fontId="2" fillId="0" borderId="0" xfId="4" applyNumberFormat="1" applyFont="1" applyBorder="1" applyAlignment="1" applyProtection="1">
      <alignment horizontal="center"/>
      <protection locked="0"/>
    </xf>
    <xf numFmtId="3" fontId="2" fillId="0" borderId="0" xfId="4" applyNumberFormat="1" applyFont="1" applyBorder="1" applyAlignment="1" applyProtection="1">
      <alignment horizontal="center"/>
      <protection locked="0"/>
    </xf>
    <xf numFmtId="0" fontId="13" fillId="0" borderId="77" xfId="4" applyFont="1" applyBorder="1" applyProtection="1"/>
    <xf numFmtId="169" fontId="1" fillId="0" borderId="77" xfId="4" applyNumberFormat="1" applyBorder="1" applyProtection="1"/>
    <xf numFmtId="1" fontId="1" fillId="0" borderId="77" xfId="4" applyNumberFormat="1" applyBorder="1" applyProtection="1"/>
    <xf numFmtId="0" fontId="1" fillId="0" borderId="77" xfId="4" applyBorder="1" applyProtection="1"/>
    <xf numFmtId="0" fontId="1" fillId="0" borderId="77" xfId="4" applyBorder="1" applyAlignment="1" applyProtection="1">
      <alignment horizontal="center"/>
    </xf>
    <xf numFmtId="0" fontId="81" fillId="0" borderId="0" xfId="4" applyFont="1" applyAlignment="1" applyProtection="1">
      <alignment vertical="center"/>
    </xf>
    <xf numFmtId="169" fontId="8" fillId="0" borderId="0" xfId="4" applyNumberFormat="1" applyFont="1" applyFill="1" applyProtection="1"/>
    <xf numFmtId="0" fontId="1" fillId="0" borderId="0" xfId="4" applyFill="1" applyBorder="1" applyAlignment="1" applyProtection="1">
      <alignment horizontal="center" vertical="center"/>
      <protection locked="0"/>
    </xf>
    <xf numFmtId="0" fontId="8" fillId="0" borderId="48" xfId="4" applyFont="1" applyBorder="1" applyProtection="1"/>
    <xf numFmtId="0" fontId="8" fillId="0" borderId="6" xfId="4" applyFont="1" applyBorder="1" applyProtection="1">
      <protection locked="0"/>
    </xf>
    <xf numFmtId="5" fontId="8" fillId="0" borderId="0" xfId="4" applyNumberFormat="1" applyFont="1" applyBorder="1" applyAlignment="1" applyProtection="1">
      <protection locked="0"/>
    </xf>
    <xf numFmtId="5" fontId="4" fillId="0" borderId="0" xfId="4" applyNumberFormat="1" applyFont="1" applyAlignment="1" applyProtection="1"/>
    <xf numFmtId="0" fontId="2" fillId="0" borderId="77" xfId="4" applyFont="1" applyBorder="1" applyAlignment="1" applyProtection="1">
      <alignment vertical="top"/>
    </xf>
    <xf numFmtId="0" fontId="2" fillId="0" borderId="0" xfId="4" applyFont="1" applyBorder="1" applyAlignment="1" applyProtection="1">
      <alignment vertical="top"/>
    </xf>
    <xf numFmtId="0" fontId="2" fillId="0" borderId="0" xfId="4" applyFont="1" applyBorder="1" applyAlignment="1" applyProtection="1">
      <alignment horizontal="left" vertical="top" wrapText="1"/>
    </xf>
    <xf numFmtId="169" fontId="1" fillId="0" borderId="13" xfId="4" applyNumberFormat="1" applyBorder="1" applyProtection="1"/>
    <xf numFmtId="0" fontId="1" fillId="0" borderId="13" xfId="4" applyBorder="1" applyProtection="1"/>
    <xf numFmtId="0" fontId="1" fillId="0" borderId="13" xfId="4" applyBorder="1" applyAlignment="1" applyProtection="1">
      <alignment horizontal="center"/>
    </xf>
    <xf numFmtId="0" fontId="1" fillId="0" borderId="0" xfId="4" applyBorder="1" applyAlignment="1" applyProtection="1">
      <alignment horizontal="center" vertical="center"/>
      <protection locked="0"/>
    </xf>
    <xf numFmtId="169" fontId="22" fillId="0" borderId="0" xfId="4" applyNumberFormat="1" applyFont="1" applyProtection="1"/>
    <xf numFmtId="169" fontId="2" fillId="0" borderId="84" xfId="4" applyNumberFormat="1" applyFont="1" applyBorder="1" applyAlignment="1" applyProtection="1">
      <alignment horizontal="center"/>
    </xf>
    <xf numFmtId="169" fontId="2" fillId="0" borderId="76" xfId="4" applyNumberFormat="1" applyFont="1" applyBorder="1" applyAlignment="1" applyProtection="1">
      <alignment horizontal="center"/>
      <protection locked="0"/>
    </xf>
    <xf numFmtId="169" fontId="112" fillId="0" borderId="0" xfId="4" applyNumberFormat="1" applyFont="1" applyProtection="1"/>
    <xf numFmtId="6" fontId="111" fillId="0" borderId="78" xfId="4" applyNumberFormat="1" applyFont="1" applyBorder="1" applyProtection="1"/>
    <xf numFmtId="6" fontId="111" fillId="0" borderId="0" xfId="4" applyNumberFormat="1" applyFont="1" applyBorder="1" applyProtection="1"/>
    <xf numFmtId="10" fontId="3" fillId="0" borderId="76" xfId="4" applyNumberFormat="1" applyFont="1" applyBorder="1" applyProtection="1"/>
    <xf numFmtId="6" fontId="2" fillId="0" borderId="0" xfId="4" applyNumberFormat="1" applyFont="1" applyProtection="1"/>
    <xf numFmtId="0" fontId="111" fillId="0" borderId="0" xfId="4" applyFont="1" applyProtection="1"/>
    <xf numFmtId="10" fontId="112" fillId="0" borderId="0" xfId="4" applyNumberFormat="1" applyFont="1" applyBorder="1" applyProtection="1"/>
    <xf numFmtId="2" fontId="48" fillId="0" borderId="77" xfId="4" applyNumberFormat="1" applyFont="1" applyBorder="1" applyProtection="1"/>
    <xf numFmtId="0" fontId="48" fillId="0" borderId="77" xfId="4" applyFont="1" applyBorder="1" applyAlignment="1" applyProtection="1">
      <alignment horizontal="center"/>
    </xf>
    <xf numFmtId="0" fontId="48" fillId="0" borderId="77" xfId="4" applyFont="1" applyBorder="1" applyProtection="1"/>
    <xf numFmtId="2" fontId="48" fillId="0" borderId="0" xfId="4" applyNumberFormat="1" applyFont="1" applyBorder="1" applyProtection="1"/>
    <xf numFmtId="0" fontId="48" fillId="0" borderId="0" xfId="4" applyFont="1" applyBorder="1" applyAlignment="1" applyProtection="1">
      <alignment horizontal="center"/>
    </xf>
    <xf numFmtId="0" fontId="48" fillId="0" borderId="0" xfId="4" applyFont="1" applyBorder="1" applyProtection="1"/>
    <xf numFmtId="169" fontId="81" fillId="0" borderId="0" xfId="4" applyNumberFormat="1" applyFont="1" applyBorder="1" applyAlignment="1" applyProtection="1">
      <alignment horizontal="left" vertical="center"/>
    </xf>
    <xf numFmtId="0" fontId="4" fillId="0" borderId="13" xfId="4" applyFont="1" applyBorder="1" applyProtection="1"/>
    <xf numFmtId="0" fontId="3" fillId="0" borderId="0" xfId="4" applyFont="1" applyBorder="1" applyAlignment="1" applyProtection="1">
      <alignment horizontal="left" indent="1"/>
    </xf>
    <xf numFmtId="0" fontId="3" fillId="0" borderId="0" xfId="4" applyFont="1" applyBorder="1" applyAlignment="1" applyProtection="1">
      <alignment horizontal="left"/>
    </xf>
    <xf numFmtId="0" fontId="3" fillId="0" borderId="13" xfId="4" quotePrefix="1" applyFont="1" applyBorder="1" applyAlignment="1" applyProtection="1">
      <alignment horizontal="left"/>
    </xf>
    <xf numFmtId="0" fontId="8" fillId="0" borderId="13" xfId="4" applyFont="1" applyBorder="1" applyProtection="1"/>
    <xf numFmtId="0" fontId="8" fillId="0" borderId="13" xfId="4" applyFont="1" applyBorder="1" applyAlignment="1" applyProtection="1">
      <alignment horizontal="center"/>
    </xf>
    <xf numFmtId="0" fontId="3" fillId="0" borderId="13" xfId="4" applyFont="1" applyBorder="1" applyProtection="1"/>
    <xf numFmtId="0" fontId="3" fillId="0" borderId="13" xfId="4" applyFont="1" applyBorder="1" applyAlignment="1" applyProtection="1">
      <alignment horizontal="left"/>
    </xf>
    <xf numFmtId="0" fontId="13" fillId="11" borderId="82" xfId="4" applyFont="1" applyFill="1" applyBorder="1" applyProtection="1"/>
    <xf numFmtId="0" fontId="13" fillId="11" borderId="13" xfId="4" applyFont="1" applyFill="1" applyBorder="1" applyProtection="1"/>
    <xf numFmtId="0" fontId="1" fillId="11" borderId="13" xfId="4" applyFill="1" applyBorder="1" applyProtection="1"/>
    <xf numFmtId="0" fontId="1" fillId="11" borderId="13" xfId="4" applyFill="1" applyBorder="1" applyAlignment="1" applyProtection="1">
      <alignment horizontal="center"/>
    </xf>
    <xf numFmtId="0" fontId="1" fillId="11" borderId="81" xfId="4" applyFill="1" applyBorder="1" applyProtection="1"/>
    <xf numFmtId="0" fontId="1" fillId="11" borderId="6" xfId="4" applyFill="1" applyBorder="1" applyAlignment="1" applyProtection="1">
      <alignment horizontal="center"/>
    </xf>
    <xf numFmtId="0" fontId="1" fillId="0" borderId="77" xfId="4" applyFill="1" applyBorder="1" applyProtection="1"/>
    <xf numFmtId="0" fontId="1" fillId="0" borderId="77" xfId="4" applyFill="1" applyBorder="1" applyAlignment="1" applyProtection="1">
      <alignment horizontal="center"/>
    </xf>
    <xf numFmtId="0" fontId="3" fillId="11" borderId="82" xfId="4" applyFont="1" applyFill="1" applyBorder="1" applyProtection="1"/>
    <xf numFmtId="0" fontId="3" fillId="11" borderId="13" xfId="4" applyFont="1" applyFill="1" applyBorder="1" applyProtection="1"/>
    <xf numFmtId="0" fontId="45" fillId="0" borderId="85" xfId="4" applyFont="1" applyBorder="1" applyAlignment="1" applyProtection="1">
      <alignment horizontal="left"/>
    </xf>
    <xf numFmtId="0" fontId="1" fillId="0" borderId="85" xfId="4" applyBorder="1" applyProtection="1"/>
    <xf numFmtId="0" fontId="1" fillId="0" borderId="85" xfId="4" applyBorder="1" applyAlignment="1" applyProtection="1">
      <alignment horizontal="center"/>
    </xf>
    <xf numFmtId="49" fontId="1" fillId="0" borderId="77" xfId="4" applyNumberFormat="1" applyFont="1" applyBorder="1" applyAlignment="1" applyProtection="1">
      <protection locked="0"/>
    </xf>
    <xf numFmtId="0" fontId="1" fillId="0" borderId="77" xfId="4" applyBorder="1" applyProtection="1">
      <protection locked="0"/>
    </xf>
    <xf numFmtId="0" fontId="1" fillId="0" borderId="77" xfId="4" applyFont="1" applyBorder="1" applyAlignment="1" applyProtection="1"/>
    <xf numFmtId="0" fontId="81" fillId="0" borderId="0" xfId="4" applyFont="1" applyBorder="1" applyAlignment="1" applyProtection="1">
      <alignment horizontal="left"/>
    </xf>
    <xf numFmtId="49" fontId="44" fillId="0" borderId="0" xfId="2" applyNumberFormat="1" applyAlignment="1" applyProtection="1">
      <alignment horizontal="left" indent="2"/>
    </xf>
    <xf numFmtId="49" fontId="113" fillId="0" borderId="0" xfId="3" applyNumberFormat="1" applyFont="1"/>
    <xf numFmtId="38" fontId="1" fillId="0" borderId="2" xfId="0" applyNumberFormat="1" applyFont="1" applyBorder="1" applyAlignment="1" applyProtection="1">
      <alignment horizontal="center" vertical="center"/>
      <protection locked="0"/>
    </xf>
    <xf numFmtId="14" fontId="1" fillId="0" borderId="0" xfId="4" applyNumberFormat="1" applyFont="1" applyBorder="1" applyProtection="1">
      <protection locked="0"/>
    </xf>
    <xf numFmtId="0" fontId="4" fillId="0" borderId="20" xfId="15" applyNumberFormat="1" applyFont="1" applyFill="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2" fillId="0" borderId="11" xfId="15"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6" fillId="0" borderId="20" xfId="15"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6" fillId="0" borderId="15" xfId="15" applyNumberFormat="1"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4" fillId="0" borderId="20" xfId="2" applyNumberFormat="1" applyBorder="1" applyAlignment="1" applyProtection="1">
      <alignment horizontal="left" vertical="center" indent="1"/>
      <protection locked="0"/>
    </xf>
    <xf numFmtId="0" fontId="77" fillId="0" borderId="17" xfId="2" applyNumberFormat="1" applyFont="1" applyBorder="1" applyAlignment="1" applyProtection="1">
      <alignment horizontal="left" vertical="center" indent="1"/>
      <protection locked="0"/>
    </xf>
    <xf numFmtId="0" fontId="77"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0" fontId="6" fillId="0" borderId="17" xfId="15" applyFont="1" applyBorder="1" applyAlignment="1" applyProtection="1">
      <alignment vertical="center"/>
    </xf>
    <xf numFmtId="0" fontId="4" fillId="0" borderId="20" xfId="15" applyNumberFormat="1" applyFont="1" applyBorder="1" applyAlignment="1" applyProtection="1">
      <alignment horizontal="left" vertical="center" indent="1"/>
      <protection locked="0"/>
    </xf>
    <xf numFmtId="0" fontId="4" fillId="0" borderId="0" xfId="15" applyFont="1" applyBorder="1" applyAlignment="1" applyProtection="1">
      <alignment vertical="center"/>
      <protection locked="0"/>
    </xf>
    <xf numFmtId="0" fontId="4" fillId="0" borderId="17" xfId="0" applyNumberFormat="1" applyFont="1" applyBorder="1" applyAlignment="1" applyProtection="1">
      <alignment horizontal="left" vertical="center"/>
      <protection locked="0"/>
    </xf>
    <xf numFmtId="0" fontId="6" fillId="0" borderId="20" xfId="15"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4" fillId="0" borderId="15" xfId="15" applyNumberFormat="1"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77" fillId="0" borderId="20" xfId="2" applyNumberFormat="1" applyFont="1" applyBorder="1" applyAlignment="1" applyProtection="1">
      <alignment horizontal="left" vertical="center"/>
      <protection locked="0"/>
    </xf>
    <xf numFmtId="0" fontId="77" fillId="0" borderId="17" xfId="2" applyFont="1" applyBorder="1" applyAlignment="1" applyProtection="1">
      <alignment horizontal="left" vertical="center"/>
      <protection locked="0"/>
    </xf>
    <xf numFmtId="0" fontId="77" fillId="0" borderId="18" xfId="2" applyFont="1" applyBorder="1" applyAlignment="1" applyProtection="1">
      <alignment horizontal="left" vertical="center"/>
      <protection locked="0"/>
    </xf>
    <xf numFmtId="49" fontId="8" fillId="0" borderId="0" xfId="15"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5" applyFont="1" applyBorder="1" applyAlignment="1" applyProtection="1">
      <alignment horizontal="center" vertical="center"/>
    </xf>
    <xf numFmtId="171" fontId="4" fillId="0" borderId="0" xfId="15"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5"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5" applyFont="1" applyBorder="1" applyAlignment="1" applyProtection="1">
      <alignment horizontal="center" vertical="center"/>
    </xf>
    <xf numFmtId="0" fontId="0" fillId="0" borderId="0" xfId="0" applyBorder="1" applyAlignment="1">
      <alignment horizontal="center" vertical="center"/>
    </xf>
    <xf numFmtId="49" fontId="4" fillId="0" borderId="0" xfId="15" applyNumberFormat="1" applyFont="1" applyBorder="1" applyAlignment="1" applyProtection="1">
      <alignment horizontal="center" vertical="center"/>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5" applyNumberFormat="1" applyFont="1" applyBorder="1" applyAlignment="1" applyProtection="1">
      <alignment horizontal="center" vertical="center"/>
    </xf>
    <xf numFmtId="0" fontId="0" fillId="0" borderId="16" xfId="0" applyBorder="1" applyAlignment="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5" applyFont="1" applyBorder="1" applyAlignment="1" applyProtection="1">
      <alignment horizontal="center"/>
    </xf>
    <xf numFmtId="0" fontId="4" fillId="0" borderId="16" xfId="0" applyFont="1" applyBorder="1" applyAlignment="1" applyProtection="1">
      <alignment horizontal="left" vertical="center" indent="1"/>
      <protection locked="0"/>
    </xf>
    <xf numFmtId="0" fontId="46" fillId="0" borderId="11" xfId="15"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5"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174" fontId="4" fillId="0" borderId="15" xfId="15"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17" xfId="15" applyNumberFormat="1" applyFont="1" applyBorder="1" applyAlignment="1" applyProtection="1">
      <alignment horizontal="left" vertical="center" indent="1"/>
      <protection locked="0"/>
    </xf>
    <xf numFmtId="0" fontId="4" fillId="0" borderId="18" xfId="15" applyNumberFormat="1"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6" xfId="15" applyFont="1" applyBorder="1" applyAlignment="1" applyProtection="1">
      <alignment horizontal="left" vertical="center" indent="1"/>
      <protection locked="0"/>
    </xf>
    <xf numFmtId="0" fontId="13" fillId="0" borderId="20" xfId="15"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0" xfId="0" applyFont="1" applyBorder="1" applyAlignment="1" applyProtection="1">
      <alignment horizontal="left" vertical="center" indent="1"/>
      <protection locked="0"/>
    </xf>
    <xf numFmtId="0" fontId="77" fillId="0" borderId="17" xfId="2" applyNumberFormat="1" applyFont="1" applyBorder="1" applyAlignment="1" applyProtection="1">
      <alignment horizontal="left" vertical="center"/>
      <protection locked="0"/>
    </xf>
    <xf numFmtId="14" fontId="4" fillId="0" borderId="20" xfId="15" applyNumberFormat="1" applyFont="1" applyBorder="1" applyAlignment="1" applyProtection="1">
      <alignment horizontal="left" vertical="center" indent="1"/>
      <protection locked="0"/>
    </xf>
    <xf numFmtId="0" fontId="46"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8" fillId="0" borderId="15" xfId="4" applyFont="1" applyBorder="1" applyAlignment="1" applyProtection="1">
      <alignment horizontal="left" vertical="top"/>
      <protection locked="0"/>
    </xf>
    <xf numFmtId="0" fontId="1" fillId="0" borderId="0" xfId="4" applyBorder="1" applyAlignment="1">
      <alignment horizontal="left" vertical="top"/>
    </xf>
    <xf numFmtId="0" fontId="1" fillId="0" borderId="16" xfId="4" applyBorder="1" applyAlignment="1">
      <alignment horizontal="left" vertical="top"/>
    </xf>
    <xf numFmtId="0" fontId="8" fillId="0" borderId="20" xfId="4" applyFont="1" applyBorder="1" applyAlignment="1" applyProtection="1">
      <alignment horizontal="left" vertical="top"/>
      <protection locked="0"/>
    </xf>
    <xf numFmtId="0" fontId="1" fillId="0" borderId="17" xfId="4" applyBorder="1" applyAlignment="1">
      <alignment horizontal="left" vertical="top"/>
    </xf>
    <xf numFmtId="0" fontId="1" fillId="0" borderId="18" xfId="4" applyBorder="1" applyAlignment="1">
      <alignment horizontal="left" vertical="top"/>
    </xf>
    <xf numFmtId="0" fontId="13" fillId="0" borderId="147" xfId="4" applyFont="1" applyBorder="1" applyAlignment="1" applyProtection="1">
      <alignment horizontal="center"/>
      <protection locked="0"/>
    </xf>
    <xf numFmtId="0" fontId="9" fillId="0" borderId="0" xfId="4" applyFont="1" applyBorder="1" applyAlignment="1">
      <alignment horizontal="left" vertical="top" wrapText="1"/>
    </xf>
    <xf numFmtId="0" fontId="31" fillId="0" borderId="0" xfId="4" applyFont="1" applyBorder="1" applyAlignment="1">
      <alignment horizontal="left" vertical="top" wrapText="1"/>
    </xf>
    <xf numFmtId="0" fontId="31" fillId="0" borderId="0" xfId="4" applyFont="1" applyAlignment="1">
      <alignment horizontal="left" vertical="top" wrapText="1"/>
    </xf>
    <xf numFmtId="0" fontId="13" fillId="23" borderId="0" xfId="0" applyFont="1" applyFill="1" applyBorder="1" applyAlignment="1" applyProtection="1">
      <alignment horizontal="center" vertical="center"/>
    </xf>
    <xf numFmtId="0" fontId="13" fillId="23" borderId="117" xfId="0" applyFont="1" applyFill="1" applyBorder="1" applyAlignment="1" applyProtection="1">
      <alignment horizontal="center" vertical="center"/>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Alignment="1">
      <alignment horizontal="left" vertical="center"/>
    </xf>
    <xf numFmtId="0" fontId="4" fillId="0" borderId="0" xfId="0" applyFont="1" applyAlignment="1">
      <alignment horizontal="left" vertical="center"/>
    </xf>
    <xf numFmtId="0" fontId="3" fillId="0" borderId="0" xfId="0" applyFont="1" applyBorder="1" applyAlignment="1">
      <alignment horizontal="left" vertical="center"/>
    </xf>
    <xf numFmtId="0" fontId="0" fillId="0" borderId="0" xfId="0"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1" xfId="4" applyFont="1" applyBorder="1" applyAlignment="1" applyProtection="1">
      <alignment horizontal="left" vertical="top"/>
      <protection locked="0"/>
    </xf>
    <xf numFmtId="0" fontId="1" fillId="0" borderId="14" xfId="4" applyBorder="1" applyAlignment="1">
      <alignment horizontal="left" vertical="top"/>
    </xf>
    <xf numFmtId="0" fontId="1" fillId="0" borderId="10" xfId="4" applyBorder="1" applyAlignment="1">
      <alignment horizontal="left" vertical="top"/>
    </xf>
    <xf numFmtId="0" fontId="16" fillId="0" borderId="0" xfId="0" applyFont="1" applyBorder="1" applyAlignment="1" applyProtection="1">
      <alignment horizontal="center" vertical="center"/>
    </xf>
    <xf numFmtId="38" fontId="14" fillId="0" borderId="86" xfId="0" applyNumberFormat="1" applyFont="1" applyBorder="1" applyAlignment="1" applyProtection="1">
      <alignment horizontal="left" vertical="top"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0" xfId="0" applyFont="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44" fillId="0" borderId="0" xfId="2"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7" xfId="0" applyFont="1" applyFill="1" applyBorder="1" applyAlignment="1" applyProtection="1">
      <alignment horizontal="left" wrapText="1" indent="2"/>
    </xf>
    <xf numFmtId="0" fontId="3" fillId="0" borderId="32" xfId="0" applyFont="1" applyBorder="1" applyAlignment="1">
      <alignment horizontal="left" wrapText="1" indent="2"/>
    </xf>
    <xf numFmtId="0" fontId="3" fillId="4" borderId="36" xfId="0" applyFont="1" applyFill="1" applyBorder="1" applyAlignment="1">
      <alignment vertical="top" wrapText="1"/>
    </xf>
    <xf numFmtId="0" fontId="0" fillId="0" borderId="33" xfId="0" applyBorder="1" applyAlignment="1">
      <alignment vertical="top" wrapText="1"/>
    </xf>
    <xf numFmtId="0" fontId="3" fillId="2" borderId="37" xfId="0" applyFont="1" applyFill="1" applyBorder="1" applyAlignment="1" applyProtection="1">
      <alignment horizontal="left" vertical="top" wrapText="1" indent="2"/>
    </xf>
    <xf numFmtId="0" fontId="0" fillId="0" borderId="32" xfId="0" applyBorder="1" applyAlignment="1">
      <alignment horizontal="left" vertical="top" wrapText="1" indent="2"/>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5" xfId="0" applyFont="1" applyFill="1" applyBorder="1" applyAlignment="1">
      <alignment horizontal="center" vertical="center"/>
    </xf>
    <xf numFmtId="0" fontId="6" fillId="19" borderId="131" xfId="0" applyFont="1" applyFill="1" applyBorder="1" applyAlignment="1">
      <alignment horizontal="center" vertical="center"/>
    </xf>
    <xf numFmtId="0" fontId="6" fillId="0" borderId="18" xfId="0" applyFont="1" applyBorder="1" applyAlignment="1">
      <alignment horizontal="center" vertical="center"/>
    </xf>
    <xf numFmtId="3" fontId="3" fillId="0" borderId="36" xfId="0" applyNumberFormat="1" applyFont="1" applyBorder="1" applyAlignment="1">
      <alignment horizontal="left" vertical="top" wrapText="1" indent="2"/>
    </xf>
    <xf numFmtId="0" fontId="0" fillId="0" borderId="33"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0" xfId="0" applyBorder="1" applyAlignment="1">
      <alignment horizontal="left" vertical="top" wrapText="1" indent="2"/>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7" xfId="0" applyNumberFormat="1" applyFont="1" applyFill="1" applyBorder="1" applyAlignment="1">
      <alignment horizontal="left" vertical="top" wrapText="1" indent="2"/>
    </xf>
    <xf numFmtId="0" fontId="0" fillId="2" borderId="32" xfId="0" applyFill="1" applyBorder="1" applyAlignment="1">
      <alignment horizontal="left" vertical="top" indent="2"/>
    </xf>
    <xf numFmtId="0" fontId="2" fillId="2" borderId="32" xfId="0" applyFont="1" applyFill="1"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0"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82"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8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2"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0" fontId="2" fillId="0" borderId="0" xfId="12" applyFont="1" applyFill="1" applyAlignment="1">
      <alignment wrapText="1"/>
    </xf>
    <xf numFmtId="0" fontId="0" fillId="0" borderId="0" xfId="0" applyAlignment="1">
      <alignment wrapText="1"/>
    </xf>
    <xf numFmtId="0" fontId="8" fillId="0" borderId="9" xfId="12" applyFont="1" applyFill="1" applyBorder="1" applyAlignment="1" applyProtection="1">
      <protection locked="0"/>
    </xf>
    <xf numFmtId="0" fontId="8" fillId="0" borderId="9" xfId="0" applyFont="1" applyBorder="1" applyAlignment="1"/>
    <xf numFmtId="0" fontId="8" fillId="0" borderId="6" xfId="12"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49" fontId="3"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0" fontId="3" fillId="5" borderId="21" xfId="12"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0" fontId="14" fillId="5" borderId="48"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8"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8" xfId="0" applyFont="1" applyBorder="1" applyAlignment="1" applyProtection="1">
      <alignment horizontal="left" vertical="center" wrapText="1" indent="1"/>
    </xf>
    <xf numFmtId="0" fontId="2" fillId="0" borderId="6"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2" fillId="0" borderId="7" xfId="0" applyFont="1" applyBorder="1" applyAlignment="1" applyProtection="1">
      <alignment horizontal="left" vertical="center" wrapText="1"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82"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81" xfId="0" applyFill="1" applyBorder="1" applyAlignment="1">
      <alignment wrapText="1"/>
    </xf>
    <xf numFmtId="0" fontId="3" fillId="0" borderId="48"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4"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0" fillId="0" borderId="95"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6" xfId="13" applyFont="1" applyFill="1" applyBorder="1" applyAlignment="1">
      <alignment horizontal="center" vertical="center"/>
    </xf>
    <xf numFmtId="0" fontId="71" fillId="0" borderId="97" xfId="0" applyFont="1" applyBorder="1" applyAlignment="1">
      <alignment horizontal="center" vertical="center"/>
    </xf>
    <xf numFmtId="0" fontId="71" fillId="0" borderId="98" xfId="0" applyFont="1" applyBorder="1" applyAlignment="1">
      <alignment horizontal="center" vertical="center"/>
    </xf>
    <xf numFmtId="0" fontId="3" fillId="5" borderId="99" xfId="13" applyFont="1" applyFill="1" applyBorder="1" applyAlignment="1">
      <alignment horizontal="center" vertical="center" wrapText="1"/>
    </xf>
    <xf numFmtId="0" fontId="3" fillId="0" borderId="50" xfId="0" applyFont="1" applyBorder="1" applyAlignment="1">
      <alignment horizontal="center" vertical="center" wrapText="1"/>
    </xf>
    <xf numFmtId="0" fontId="3" fillId="0" borderId="100" xfId="0" applyFont="1" applyBorder="1" applyAlignment="1">
      <alignment horizontal="center" vertical="center" wrapText="1"/>
    </xf>
    <xf numFmtId="0" fontId="43" fillId="5" borderId="101" xfId="13" applyFont="1" applyFill="1" applyBorder="1" applyAlignment="1">
      <alignment horizontal="center" vertical="center"/>
    </xf>
    <xf numFmtId="0" fontId="0" fillId="0" borderId="49" xfId="0" applyBorder="1" applyAlignment="1">
      <alignment horizontal="center" vertical="center"/>
    </xf>
    <xf numFmtId="0" fontId="0" fillId="0" borderId="102" xfId="0" applyBorder="1" applyAlignment="1">
      <alignment horizontal="center" vertical="center"/>
    </xf>
    <xf numFmtId="0" fontId="31" fillId="0" borderId="74" xfId="13" applyFont="1" applyBorder="1" applyAlignment="1">
      <alignment horizontal="center"/>
    </xf>
    <xf numFmtId="0" fontId="0" fillId="0" borderId="74"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20" borderId="21" xfId="0" applyFont="1" applyFill="1" applyBorder="1" applyAlignment="1" applyProtection="1">
      <alignment horizontal="left" vertical="center" wrapText="1" indent="1"/>
    </xf>
    <xf numFmtId="0" fontId="0" fillId="20" borderId="19" xfId="0" applyFill="1" applyBorder="1" applyAlignment="1">
      <alignment horizontal="left" vertical="center" wrapText="1" indent="1"/>
    </xf>
    <xf numFmtId="0" fontId="0" fillId="20" borderId="12" xfId="0" applyFill="1" applyBorder="1" applyAlignment="1">
      <alignment horizontal="left" vertical="center" wrapText="1" indent="1"/>
    </xf>
    <xf numFmtId="0" fontId="93" fillId="0" borderId="103" xfId="6" applyBorder="1" applyAlignment="1" applyProtection="1">
      <alignment vertical="top" wrapText="1"/>
      <protection locked="0"/>
    </xf>
    <xf numFmtId="0" fontId="93" fillId="0" borderId="0" xfId="6" applyBorder="1" applyAlignment="1" applyProtection="1">
      <alignment vertical="top" wrapText="1"/>
      <protection locked="0"/>
    </xf>
    <xf numFmtId="0" fontId="93" fillId="0" borderId="104" xfId="6" applyBorder="1" applyAlignment="1" applyProtection="1">
      <alignment vertical="top" wrapText="1"/>
      <protection locked="0"/>
    </xf>
    <xf numFmtId="0" fontId="93" fillId="0" borderId="105" xfId="6" applyBorder="1" applyAlignment="1" applyProtection="1">
      <alignment vertical="top" wrapText="1"/>
      <protection locked="0"/>
    </xf>
    <xf numFmtId="0" fontId="93" fillId="0" borderId="77" xfId="6" applyBorder="1" applyAlignment="1" applyProtection="1">
      <alignment vertical="top" wrapText="1"/>
      <protection locked="0"/>
    </xf>
    <xf numFmtId="0" fontId="93" fillId="0" borderId="106" xfId="6" applyBorder="1" applyAlignment="1" applyProtection="1">
      <alignment vertical="top" wrapText="1"/>
      <protection locked="0"/>
    </xf>
    <xf numFmtId="0" fontId="108" fillId="0" borderId="107" xfId="6" applyFont="1" applyBorder="1" applyAlignment="1" applyProtection="1">
      <alignment horizontal="center" vertical="top" wrapText="1"/>
      <protection locked="0"/>
    </xf>
    <xf numFmtId="0" fontId="108" fillId="0" borderId="108" xfId="6" applyFont="1" applyBorder="1" applyAlignment="1" applyProtection="1">
      <alignment horizontal="center" vertical="top" wrapText="1"/>
      <protection locked="0"/>
    </xf>
    <xf numFmtId="0" fontId="108" fillId="0" borderId="103" xfId="6" applyFont="1" applyBorder="1" applyAlignment="1" applyProtection="1">
      <alignment vertical="top" wrapText="1"/>
      <protection locked="0"/>
    </xf>
    <xf numFmtId="0" fontId="108" fillId="0" borderId="0" xfId="6" applyFont="1" applyBorder="1" applyAlignment="1" applyProtection="1">
      <alignment vertical="top" wrapText="1"/>
      <protection locked="0"/>
    </xf>
    <xf numFmtId="0" fontId="108" fillId="0" borderId="104" xfId="6" applyFont="1" applyBorder="1" applyAlignment="1" applyProtection="1">
      <alignment vertical="top" wrapText="1"/>
      <protection locked="0"/>
    </xf>
    <xf numFmtId="0" fontId="108" fillId="0" borderId="105" xfId="6" applyFont="1" applyBorder="1" applyAlignment="1" applyProtection="1">
      <alignment vertical="top" wrapText="1"/>
      <protection locked="0"/>
    </xf>
    <xf numFmtId="0" fontId="108" fillId="0" borderId="77" xfId="6" applyFont="1" applyBorder="1" applyAlignment="1" applyProtection="1">
      <alignment vertical="top" wrapText="1"/>
      <protection locked="0"/>
    </xf>
    <xf numFmtId="0" fontId="108" fillId="0" borderId="106" xfId="6" applyFont="1" applyBorder="1" applyAlignment="1" applyProtection="1">
      <alignment vertical="top" wrapText="1"/>
      <protection locked="0"/>
    </xf>
    <xf numFmtId="0" fontId="114" fillId="0" borderId="0" xfId="6" applyFont="1" applyAlignment="1">
      <alignment horizontal="center" vertical="center"/>
    </xf>
    <xf numFmtId="0" fontId="110" fillId="0" borderId="138" xfId="6" applyFont="1" applyFill="1" applyBorder="1" applyAlignment="1">
      <alignment horizontal="left" vertical="top" wrapText="1"/>
    </xf>
    <xf numFmtId="0" fontId="93" fillId="0" borderId="0" xfId="6" applyAlignment="1">
      <alignment wrapText="1"/>
    </xf>
    <xf numFmtId="0" fontId="115" fillId="0" borderId="0" xfId="6" applyFont="1" applyAlignment="1">
      <alignment horizontal="center" vertical="center" wrapText="1"/>
    </xf>
    <xf numFmtId="174" fontId="115" fillId="0" borderId="77" xfId="6" applyNumberFormat="1" applyFont="1" applyBorder="1" applyAlignment="1">
      <alignment horizontal="center" vertical="center" wrapText="1"/>
    </xf>
    <xf numFmtId="0" fontId="93" fillId="0" borderId="107" xfId="6" applyBorder="1" applyAlignment="1" applyProtection="1">
      <alignment horizontal="center" vertical="top" wrapText="1"/>
      <protection locked="0"/>
    </xf>
    <xf numFmtId="0" fontId="93" fillId="0" borderId="108" xfId="6" applyBorder="1" applyAlignment="1" applyProtection="1">
      <alignment horizontal="center" vertical="top" wrapText="1"/>
      <protection locked="0"/>
    </xf>
    <xf numFmtId="0" fontId="8" fillId="0" borderId="17" xfId="4" applyNumberFormat="1" applyFont="1" applyBorder="1" applyAlignment="1">
      <alignment horizontal="left" vertical="center" indent="1"/>
    </xf>
    <xf numFmtId="0" fontId="8" fillId="0" borderId="17" xfId="4" applyNumberFormat="1" applyFont="1" applyBorder="1" applyAlignment="1">
      <alignment horizontal="left" vertical="center"/>
    </xf>
    <xf numFmtId="0" fontId="2" fillId="5" borderId="15" xfId="4" applyNumberFormat="1" applyFont="1" applyFill="1" applyBorder="1" applyAlignment="1">
      <alignment horizontal="left" vertical="center" wrapText="1"/>
    </xf>
    <xf numFmtId="0" fontId="1" fillId="0" borderId="0" xfId="4" applyBorder="1"/>
    <xf numFmtId="0" fontId="1" fillId="0" borderId="16" xfId="4" applyBorder="1"/>
    <xf numFmtId="166" fontId="8" fillId="0" borderId="19" xfId="4" applyNumberFormat="1" applyFont="1" applyBorder="1" applyAlignment="1">
      <alignment horizontal="left" vertical="center" indent="1"/>
    </xf>
    <xf numFmtId="0" fontId="3" fillId="0" borderId="20" xfId="4" applyNumberFormat="1" applyFont="1" applyBorder="1" applyAlignment="1">
      <alignment horizontal="center" vertical="center"/>
    </xf>
    <xf numFmtId="0" fontId="1" fillId="0" borderId="17" xfId="4" applyBorder="1" applyAlignment="1">
      <alignment horizontal="center" vertical="center"/>
    </xf>
    <xf numFmtId="0" fontId="1" fillId="0" borderId="18" xfId="4" applyBorder="1" applyAlignment="1">
      <alignment horizontal="center" vertical="center"/>
    </xf>
    <xf numFmtId="0" fontId="2" fillId="0" borderId="19" xfId="4" applyNumberFormat="1" applyFont="1" applyBorder="1" applyAlignment="1">
      <alignment horizontal="left" vertical="center" wrapText="1"/>
    </xf>
    <xf numFmtId="0" fontId="1" fillId="0" borderId="19" xfId="4" applyBorder="1" applyAlignment="1">
      <alignment horizontal="left" vertical="center" wrapText="1"/>
    </xf>
    <xf numFmtId="0" fontId="1" fillId="0" borderId="12" xfId="4" applyBorder="1" applyAlignment="1">
      <alignment horizontal="left" vertical="center" wrapText="1"/>
    </xf>
    <xf numFmtId="0" fontId="3" fillId="0" borderId="19" xfId="4" applyNumberFormat="1" applyFont="1" applyBorder="1" applyAlignment="1">
      <alignment horizontal="left" vertical="center" wrapText="1"/>
    </xf>
    <xf numFmtId="0" fontId="9" fillId="0" borderId="136" xfId="4" applyNumberFormat="1" applyFont="1" applyBorder="1" applyAlignment="1">
      <alignment horizontal="center"/>
    </xf>
    <xf numFmtId="0" fontId="1" fillId="0" borderId="147" xfId="4" applyNumberFormat="1" applyFont="1" applyBorder="1" applyAlignment="1" applyProtection="1">
      <alignment horizontal="center"/>
      <protection locked="0"/>
    </xf>
    <xf numFmtId="171" fontId="1" fillId="0" borderId="147" xfId="4" applyNumberFormat="1" applyBorder="1" applyAlignment="1" applyProtection="1">
      <alignment horizontal="center"/>
      <protection locked="0"/>
    </xf>
    <xf numFmtId="0" fontId="1" fillId="0" borderId="147" xfId="4" applyNumberFormat="1" applyBorder="1" applyAlignment="1" applyProtection="1">
      <alignment horizontal="center" vertical="center"/>
      <protection locked="0"/>
    </xf>
    <xf numFmtId="0" fontId="2" fillId="0" borderId="5" xfId="4" quotePrefix="1" applyNumberFormat="1" applyFont="1" applyBorder="1" applyAlignment="1">
      <alignment horizontal="left" vertical="top" wrapText="1" indent="2"/>
    </xf>
    <xf numFmtId="0" fontId="2" fillId="0" borderId="0" xfId="4" quotePrefix="1" applyNumberFormat="1" applyFont="1" applyBorder="1" applyAlignment="1">
      <alignment horizontal="left" vertical="top" wrapText="1" indent="2"/>
    </xf>
    <xf numFmtId="0" fontId="2" fillId="0" borderId="0" xfId="4" applyNumberFormat="1" applyFont="1" applyBorder="1" applyAlignment="1">
      <alignment horizontal="left" vertical="top" wrapText="1" indent="2"/>
    </xf>
    <xf numFmtId="0" fontId="1" fillId="0" borderId="0" xfId="4" applyAlignment="1">
      <alignment horizontal="left" vertical="top" wrapText="1" indent="2"/>
    </xf>
    <xf numFmtId="0" fontId="2" fillId="0" borderId="0" xfId="4" applyNumberFormat="1" applyFont="1" applyAlignment="1">
      <alignment horizontal="left" vertical="top" wrapText="1" indent="2"/>
    </xf>
    <xf numFmtId="0" fontId="9" fillId="0" borderId="136" xfId="4" applyFont="1" applyBorder="1" applyAlignment="1">
      <alignment horizontal="center" vertical="center" wrapText="1"/>
    </xf>
    <xf numFmtId="0" fontId="13" fillId="19" borderId="21" xfId="4" applyFont="1" applyFill="1" applyBorder="1" applyAlignment="1">
      <alignment horizontal="center" vertical="center" wrapText="1"/>
    </xf>
    <xf numFmtId="0" fontId="13" fillId="19" borderId="19" xfId="4" applyFont="1" applyFill="1" applyBorder="1" applyAlignment="1">
      <alignment horizontal="center" vertical="center" wrapText="1"/>
    </xf>
    <xf numFmtId="0" fontId="13" fillId="19" borderId="12" xfId="4" applyFont="1" applyFill="1" applyBorder="1" applyAlignment="1">
      <alignment horizontal="center" vertical="center" wrapText="1"/>
    </xf>
    <xf numFmtId="0" fontId="1" fillId="0" borderId="0" xfId="4" applyBorder="1" applyAlignment="1">
      <alignment wrapText="1"/>
    </xf>
    <xf numFmtId="0" fontId="116" fillId="0" borderId="148" xfId="4" applyFont="1" applyBorder="1" applyAlignment="1">
      <alignment horizontal="center" vertical="center" wrapText="1"/>
    </xf>
    <xf numFmtId="0" fontId="116" fillId="0" borderId="0" xfId="4" applyFont="1" applyBorder="1" applyAlignment="1">
      <alignment horizontal="center" vertical="center" wrapText="1"/>
    </xf>
    <xf numFmtId="0" fontId="116" fillId="0" borderId="149" xfId="4" applyFont="1" applyBorder="1" applyAlignment="1">
      <alignment horizontal="center" vertical="center" wrapText="1"/>
    </xf>
    <xf numFmtId="0" fontId="116" fillId="0" borderId="150" xfId="4" applyFont="1" applyBorder="1" applyAlignment="1">
      <alignment horizontal="center" vertical="center" wrapText="1"/>
    </xf>
    <xf numFmtId="0" fontId="116" fillId="0" borderId="151" xfId="4" applyFont="1" applyBorder="1" applyAlignment="1">
      <alignment horizontal="center" vertical="center" wrapText="1"/>
    </xf>
    <xf numFmtId="0" fontId="116" fillId="0" borderId="152" xfId="4" applyFont="1" applyBorder="1" applyAlignment="1">
      <alignment horizontal="center" vertical="center" wrapText="1"/>
    </xf>
    <xf numFmtId="0" fontId="27" fillId="0" borderId="21" xfId="4" applyNumberFormat="1" applyFont="1" applyBorder="1" applyAlignment="1">
      <alignment vertical="top" wrapText="1"/>
    </xf>
    <xf numFmtId="0" fontId="27" fillId="0" borderId="19" xfId="4" applyNumberFormat="1" applyFont="1" applyBorder="1" applyAlignment="1">
      <alignment vertical="top" wrapText="1"/>
    </xf>
    <xf numFmtId="0" fontId="27" fillId="0" borderId="12" xfId="4" applyNumberFormat="1" applyFont="1" applyBorder="1" applyAlignment="1">
      <alignment vertical="top" wrapText="1"/>
    </xf>
    <xf numFmtId="0" fontId="9" fillId="0" borderId="109" xfId="4" applyFont="1" applyBorder="1" applyAlignment="1">
      <alignment vertical="top" wrapText="1"/>
    </xf>
    <xf numFmtId="0" fontId="9" fillId="0" borderId="110" xfId="4" applyFont="1" applyBorder="1" applyAlignment="1">
      <alignment vertical="top" wrapText="1"/>
    </xf>
    <xf numFmtId="0" fontId="9" fillId="0" borderId="111" xfId="4" applyFont="1" applyBorder="1" applyAlignment="1">
      <alignment vertical="top" wrapText="1"/>
    </xf>
    <xf numFmtId="0" fontId="4" fillId="0" borderId="48" xfId="4" applyFont="1" applyBorder="1" applyAlignment="1">
      <alignment horizontal="center" vertical="center" wrapText="1"/>
    </xf>
    <xf numFmtId="0" fontId="4" fillId="0" borderId="6" xfId="4" applyFont="1" applyBorder="1" applyAlignment="1">
      <alignment horizontal="center" vertical="center" wrapText="1"/>
    </xf>
    <xf numFmtId="0" fontId="4" fillId="0" borderId="7" xfId="4"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4" fillId="0" borderId="0" xfId="4" applyNumberFormat="1" applyFont="1" applyAlignment="1" applyProtection="1">
      <alignment horizontal="center" vertical="center"/>
    </xf>
    <xf numFmtId="0" fontId="1" fillId="0" borderId="0" xfId="4" applyFont="1" applyAlignment="1">
      <alignment horizontal="center" vertical="center"/>
    </xf>
    <xf numFmtId="0" fontId="4" fillId="0" borderId="53" xfId="4" applyNumberFormat="1" applyFont="1" applyBorder="1" applyAlignment="1" applyProtection="1">
      <alignment horizontal="left" indent="1"/>
    </xf>
    <xf numFmtId="0" fontId="4" fillId="0" borderId="9" xfId="4" applyFont="1" applyBorder="1" applyAlignment="1" applyProtection="1">
      <alignment horizontal="left" indent="1"/>
    </xf>
    <xf numFmtId="0" fontId="4" fillId="0" borderId="62" xfId="4" applyFont="1" applyBorder="1" applyAlignment="1" applyProtection="1">
      <alignment horizontal="left" indent="1"/>
    </xf>
    <xf numFmtId="165" fontId="4" fillId="0" borderId="53" xfId="4" applyNumberFormat="1" applyFont="1" applyBorder="1" applyAlignment="1" applyProtection="1">
      <alignment horizontal="left" indent="1"/>
    </xf>
    <xf numFmtId="165" fontId="4" fillId="0" borderId="62" xfId="4" applyNumberFormat="1" applyFont="1" applyBorder="1" applyAlignment="1" applyProtection="1">
      <alignment horizontal="left" indent="1"/>
    </xf>
    <xf numFmtId="0" fontId="4" fillId="0" borderId="53" xfId="4" applyNumberFormat="1" applyFont="1" applyBorder="1" applyAlignment="1" applyProtection="1">
      <alignment horizontal="left" indent="1"/>
      <protection locked="0"/>
    </xf>
    <xf numFmtId="0" fontId="4" fillId="0" borderId="9" xfId="4" applyFont="1" applyBorder="1" applyAlignment="1">
      <alignment horizontal="left" indent="1"/>
    </xf>
    <xf numFmtId="0" fontId="4" fillId="0" borderId="62" xfId="4" applyFont="1" applyBorder="1" applyAlignment="1">
      <alignment horizontal="left" indent="1"/>
    </xf>
    <xf numFmtId="0" fontId="4" fillId="0" borderId="5" xfId="4" applyNumberFormat="1" applyFont="1" applyBorder="1" applyAlignment="1" applyProtection="1">
      <alignment horizontal="left" indent="1"/>
      <protection locked="0"/>
    </xf>
    <xf numFmtId="0" fontId="4" fillId="0" borderId="0" xfId="4" applyFont="1" applyBorder="1" applyAlignment="1">
      <alignment horizontal="left" indent="1"/>
    </xf>
    <xf numFmtId="0" fontId="4" fillId="0" borderId="42" xfId="4" applyFont="1" applyBorder="1" applyAlignment="1">
      <alignment horizontal="left" indent="1"/>
    </xf>
    <xf numFmtId="0" fontId="4" fillId="0" borderId="5" xfId="4" applyNumberFormat="1" applyFont="1" applyBorder="1" applyAlignment="1" applyProtection="1">
      <alignment horizontal="left" indent="1"/>
    </xf>
    <xf numFmtId="0" fontId="4" fillId="0" borderId="0" xfId="4" applyFont="1" applyBorder="1" applyAlignment="1" applyProtection="1">
      <alignment horizontal="left" indent="1"/>
    </xf>
    <xf numFmtId="0" fontId="4" fillId="0" borderId="42" xfId="4" applyFont="1" applyBorder="1" applyAlignment="1" applyProtection="1">
      <alignment horizontal="left" indent="1"/>
    </xf>
    <xf numFmtId="0" fontId="4" fillId="0" borderId="53" xfId="4" applyNumberFormat="1" applyFont="1" applyBorder="1" applyAlignment="1" applyProtection="1"/>
    <xf numFmtId="0" fontId="4" fillId="0" borderId="9" xfId="4" applyFont="1" applyBorder="1" applyAlignment="1" applyProtection="1"/>
    <xf numFmtId="0" fontId="4" fillId="0" borderId="62" xfId="4" applyFont="1" applyBorder="1" applyAlignment="1" applyProtection="1"/>
    <xf numFmtId="0" fontId="4" fillId="0" borderId="0" xfId="4" applyNumberFormat="1" applyFont="1" applyBorder="1" applyAlignment="1" applyProtection="1">
      <alignment horizontal="left" indent="1"/>
    </xf>
    <xf numFmtId="0" fontId="4" fillId="0" borderId="42" xfId="4" applyNumberFormat="1" applyFont="1" applyBorder="1" applyAlignment="1" applyProtection="1">
      <alignment horizontal="left" indent="1"/>
    </xf>
    <xf numFmtId="0" fontId="11" fillId="0" borderId="5" xfId="4" applyNumberFormat="1" applyFont="1" applyBorder="1" applyAlignment="1" applyProtection="1"/>
    <xf numFmtId="0" fontId="11" fillId="0" borderId="0" xfId="4" applyFont="1" applyBorder="1" applyAlignment="1" applyProtection="1"/>
    <xf numFmtId="0" fontId="11" fillId="0" borderId="42" xfId="4" applyFont="1" applyBorder="1" applyAlignment="1" applyProtection="1"/>
    <xf numFmtId="0" fontId="4" fillId="0" borderId="6" xfId="4" applyNumberFormat="1" applyFont="1" applyBorder="1" applyAlignment="1" applyProtection="1">
      <alignment horizontal="left" indent="1"/>
      <protection locked="0"/>
    </xf>
    <xf numFmtId="0" fontId="4" fillId="0" borderId="6" xfId="4" applyFont="1" applyBorder="1" applyAlignment="1" applyProtection="1">
      <alignment horizontal="left" indent="1"/>
      <protection locked="0"/>
    </xf>
    <xf numFmtId="0" fontId="4" fillId="0" borderId="7" xfId="4" applyFont="1" applyBorder="1" applyAlignment="1" applyProtection="1">
      <alignment horizontal="left" indent="1"/>
      <protection locked="0"/>
    </xf>
    <xf numFmtId="0" fontId="1" fillId="0" borderId="53" xfId="4" applyNumberFormat="1" applyBorder="1" applyAlignment="1" applyProtection="1">
      <alignment horizontal="left" indent="1"/>
    </xf>
    <xf numFmtId="0" fontId="1" fillId="0" borderId="9" xfId="4" applyBorder="1" applyAlignment="1" applyProtection="1">
      <alignment horizontal="left" indent="1"/>
    </xf>
    <xf numFmtId="0" fontId="1" fillId="0" borderId="62" xfId="4" applyBorder="1" applyAlignment="1" applyProtection="1">
      <alignment horizontal="left" indent="1"/>
    </xf>
    <xf numFmtId="0" fontId="4" fillId="0" borderId="5" xfId="4" applyNumberFormat="1" applyFont="1" applyBorder="1" applyAlignment="1" applyProtection="1"/>
    <xf numFmtId="0" fontId="4" fillId="0" borderId="0" xfId="4" applyFont="1" applyBorder="1" applyAlignment="1" applyProtection="1"/>
    <xf numFmtId="0" fontId="4" fillId="0" borderId="42" xfId="4" applyFont="1" applyBorder="1" applyAlignment="1" applyProtection="1"/>
    <xf numFmtId="0" fontId="4" fillId="0" borderId="62" xfId="4" applyNumberFormat="1" applyFont="1" applyBorder="1" applyAlignment="1" applyProtection="1">
      <alignment horizontal="left" indent="1"/>
    </xf>
    <xf numFmtId="0" fontId="13" fillId="0" borderId="0" xfId="4" applyFont="1" applyAlignment="1">
      <alignment horizontal="center" vertical="center"/>
    </xf>
    <xf numFmtId="0" fontId="1" fillId="0" borderId="0" xfId="4" applyAlignment="1">
      <alignment horizontal="center" vertical="center"/>
    </xf>
    <xf numFmtId="174" fontId="13" fillId="0" borderId="0" xfId="4" applyNumberFormat="1" applyFont="1" applyAlignment="1">
      <alignment horizontal="center" vertical="center"/>
    </xf>
    <xf numFmtId="174" fontId="1" fillId="0" borderId="0" xfId="4" applyNumberFormat="1" applyAlignment="1">
      <alignment horizontal="center" vertical="center"/>
    </xf>
    <xf numFmtId="0" fontId="1" fillId="0" borderId="70" xfId="4" applyFont="1" applyBorder="1" applyAlignment="1" applyProtection="1">
      <protection locked="0"/>
    </xf>
    <xf numFmtId="0" fontId="1" fillId="0" borderId="70" xfId="4" applyBorder="1" applyAlignment="1" applyProtection="1">
      <protection locked="0"/>
    </xf>
    <xf numFmtId="0" fontId="4" fillId="0" borderId="0" xfId="4" applyFont="1" applyAlignment="1" applyProtection="1">
      <alignment horizontal="center" vertical="center"/>
    </xf>
    <xf numFmtId="174" fontId="4" fillId="0" borderId="0" xfId="4" applyNumberFormat="1" applyFont="1" applyAlignment="1" applyProtection="1">
      <alignment horizontal="center" vertical="center"/>
    </xf>
    <xf numFmtId="0" fontId="1" fillId="0" borderId="70" xfId="4" applyFont="1" applyBorder="1" applyAlignment="1" applyProtection="1">
      <alignment horizontal="left"/>
      <protection locked="0"/>
    </xf>
    <xf numFmtId="0" fontId="1" fillId="0" borderId="70" xfId="4" applyBorder="1" applyAlignment="1" applyProtection="1">
      <alignment horizontal="left"/>
      <protection locked="0"/>
    </xf>
    <xf numFmtId="0" fontId="4" fillId="0" borderId="0" xfId="4" applyNumberFormat="1" applyFont="1" applyAlignment="1" applyProtection="1">
      <alignment horizontal="center"/>
    </xf>
    <xf numFmtId="0" fontId="4" fillId="0" borderId="0" xfId="4" applyNumberFormat="1" applyFont="1" applyAlignment="1">
      <alignment horizontal="center"/>
    </xf>
    <xf numFmtId="165" fontId="4" fillId="0" borderId="0" xfId="4" applyNumberFormat="1" applyFont="1" applyAlignment="1" applyProtection="1">
      <alignment horizontal="center" vertical="center"/>
    </xf>
    <xf numFmtId="165" fontId="13" fillId="0" borderId="0" xfId="4" applyNumberFormat="1" applyFont="1" applyAlignment="1" applyProtection="1">
      <alignment horizontal="center" vertical="center"/>
    </xf>
    <xf numFmtId="0" fontId="13" fillId="0" borderId="0" xfId="4" applyNumberFormat="1" applyFont="1" applyAlignment="1" applyProtection="1">
      <alignment horizontal="center" vertical="center"/>
    </xf>
    <xf numFmtId="0" fontId="8" fillId="0" borderId="0" xfId="4" applyFont="1" applyAlignment="1" applyProtection="1">
      <alignment horizontal="left" vertical="center" wrapText="1"/>
      <protection locked="0"/>
    </xf>
    <xf numFmtId="0" fontId="4" fillId="0" borderId="0" xfId="4" applyNumberFormat="1" applyFont="1" applyBorder="1" applyAlignment="1" applyProtection="1">
      <alignment horizontal="center" wrapText="1"/>
    </xf>
    <xf numFmtId="0" fontId="4" fillId="0" borderId="0" xfId="4" applyNumberFormat="1" applyFont="1" applyAlignment="1">
      <alignment horizontal="center" wrapText="1"/>
    </xf>
    <xf numFmtId="165" fontId="4" fillId="0" borderId="0" xfId="4" applyNumberFormat="1" applyFont="1" applyAlignment="1" applyProtection="1">
      <alignment horizontal="center" vertical="center" wrapText="1"/>
    </xf>
    <xf numFmtId="165" fontId="4" fillId="0" borderId="0" xfId="4" applyNumberFormat="1" applyFont="1" applyAlignment="1">
      <alignment horizontal="center" vertical="center" wrapText="1"/>
    </xf>
    <xf numFmtId="0" fontId="13" fillId="0" borderId="0" xfId="4" applyFont="1" applyAlignment="1" applyProtection="1">
      <alignment horizontal="center" vertical="center" wrapText="1" readingOrder="1"/>
    </xf>
    <xf numFmtId="0" fontId="8" fillId="0" borderId="0" xfId="4" applyFont="1" applyAlignment="1">
      <alignment horizontal="center" vertical="center" wrapText="1" readingOrder="1"/>
    </xf>
    <xf numFmtId="0" fontId="13" fillId="0" borderId="0" xfId="4" applyFont="1" applyAlignment="1" applyProtection="1">
      <alignment horizontal="center" vertical="center" wrapText="1"/>
    </xf>
    <xf numFmtId="0" fontId="8" fillId="0" borderId="0" xfId="4" applyFont="1" applyAlignment="1">
      <alignment horizontal="center" vertical="center" wrapText="1"/>
    </xf>
    <xf numFmtId="3" fontId="8" fillId="0" borderId="76" xfId="4" applyNumberFormat="1" applyFont="1" applyBorder="1" applyAlignment="1" applyProtection="1">
      <alignment horizontal="right" indent="1"/>
      <protection locked="0"/>
    </xf>
    <xf numFmtId="0" fontId="13" fillId="0" borderId="0" xfId="4" applyFont="1" applyAlignment="1" applyProtection="1">
      <alignment horizontal="center"/>
    </xf>
    <xf numFmtId="0" fontId="13" fillId="0" borderId="77" xfId="4" applyFont="1" applyBorder="1" applyAlignment="1" applyProtection="1">
      <alignment horizontal="center"/>
    </xf>
    <xf numFmtId="0" fontId="2" fillId="0" borderId="0" xfId="4" applyFont="1" applyAlignment="1" applyProtection="1">
      <alignment horizontal="left" vertical="center" wrapText="1"/>
    </xf>
    <xf numFmtId="0" fontId="8" fillId="0" borderId="0" xfId="4" applyFont="1" applyBorder="1" applyAlignment="1" applyProtection="1">
      <alignment vertical="center" wrapText="1"/>
    </xf>
    <xf numFmtId="5" fontId="4" fillId="0" borderId="84" xfId="4" applyNumberFormat="1" applyFont="1" applyBorder="1" applyAlignment="1" applyProtection="1"/>
    <xf numFmtId="0" fontId="4" fillId="0" borderId="112" xfId="4" applyFont="1" applyBorder="1" applyAlignment="1" applyProtection="1"/>
    <xf numFmtId="0" fontId="2" fillId="0" borderId="0" xfId="4" applyFont="1" applyBorder="1" applyAlignment="1" applyProtection="1">
      <alignment horizontal="left" vertical="top" wrapText="1"/>
    </xf>
    <xf numFmtId="0" fontId="1" fillId="0" borderId="74" xfId="4" applyBorder="1" applyAlignment="1" applyProtection="1">
      <alignment horizontal="center"/>
      <protection locked="0"/>
    </xf>
    <xf numFmtId="0" fontId="2" fillId="0" borderId="84" xfId="4" applyFont="1" applyBorder="1" applyAlignment="1" applyProtection="1">
      <alignment horizontal="center"/>
    </xf>
    <xf numFmtId="0" fontId="2" fillId="0" borderId="78" xfId="4" applyFont="1" applyBorder="1" applyAlignment="1" applyProtection="1">
      <alignment horizontal="center"/>
    </xf>
    <xf numFmtId="0" fontId="2" fillId="0" borderId="112" xfId="4" applyFont="1" applyBorder="1" applyAlignment="1" applyProtection="1">
      <alignment horizontal="center"/>
    </xf>
    <xf numFmtId="0" fontId="4" fillId="0" borderId="0" xfId="4" applyNumberFormat="1" applyFont="1" applyBorder="1" applyAlignment="1" applyProtection="1">
      <alignment horizontal="center" vertical="center" wrapText="1"/>
    </xf>
    <xf numFmtId="0" fontId="1" fillId="0" borderId="0" xfId="4" applyNumberFormat="1" applyAlignment="1">
      <alignment horizontal="center" vertical="center" wrapText="1"/>
    </xf>
    <xf numFmtId="165" fontId="4" fillId="0" borderId="0" xfId="4" applyNumberFormat="1" applyFont="1" applyBorder="1" applyAlignment="1" applyProtection="1">
      <alignment horizontal="center" vertical="center" wrapText="1"/>
    </xf>
    <xf numFmtId="0" fontId="1" fillId="0" borderId="0" xfId="4" applyAlignment="1">
      <alignment horizontal="center" vertical="center" wrapText="1"/>
    </xf>
    <xf numFmtId="169" fontId="13" fillId="0" borderId="0" xfId="4" applyNumberFormat="1" applyFont="1" applyAlignment="1" applyProtection="1">
      <alignment horizontal="center" vertical="center" wrapText="1"/>
    </xf>
    <xf numFmtId="0" fontId="1" fillId="0" borderId="9" xfId="4" applyBorder="1" applyAlignment="1" applyProtection="1">
      <alignment horizontal="center"/>
      <protection locked="0"/>
    </xf>
    <xf numFmtId="0" fontId="2" fillId="0" borderId="84" xfId="4" applyFont="1" applyBorder="1" applyAlignment="1" applyProtection="1">
      <alignment horizontal="left" vertical="center"/>
      <protection locked="0"/>
    </xf>
    <xf numFmtId="0" fontId="2" fillId="0" borderId="78" xfId="4" applyFont="1" applyBorder="1" applyAlignment="1" applyProtection="1">
      <alignment horizontal="left" vertical="center"/>
      <protection locked="0"/>
    </xf>
    <xf numFmtId="0" fontId="2" fillId="0" borderId="112" xfId="4" applyFont="1" applyBorder="1" applyAlignment="1" applyProtection="1">
      <alignment horizontal="left" vertical="center"/>
      <protection locked="0"/>
    </xf>
    <xf numFmtId="38" fontId="2" fillId="0" borderId="84" xfId="4" applyNumberFormat="1" applyFont="1" applyBorder="1" applyAlignment="1" applyProtection="1">
      <alignment horizontal="right" vertical="center"/>
      <protection locked="0"/>
    </xf>
    <xf numFmtId="38" fontId="2" fillId="0" borderId="78" xfId="4" applyNumberFormat="1" applyFont="1" applyBorder="1" applyAlignment="1" applyProtection="1">
      <alignment horizontal="right" vertical="center"/>
      <protection locked="0"/>
    </xf>
    <xf numFmtId="38" fontId="2" fillId="0" borderId="112" xfId="4" applyNumberFormat="1" applyFont="1" applyBorder="1" applyAlignment="1" applyProtection="1">
      <alignment horizontal="right" vertical="center"/>
      <protection locked="0"/>
    </xf>
    <xf numFmtId="0" fontId="3" fillId="0" borderId="84" xfId="4" applyFont="1" applyBorder="1" applyAlignment="1" applyProtection="1">
      <alignment horizontal="center" vertical="center"/>
      <protection locked="0"/>
    </xf>
    <xf numFmtId="0" fontId="3" fillId="0" borderId="78" xfId="4" applyFont="1" applyBorder="1" applyAlignment="1" applyProtection="1">
      <alignment horizontal="center" vertical="center"/>
      <protection locked="0"/>
    </xf>
    <xf numFmtId="0" fontId="3" fillId="0" borderId="112" xfId="4" applyFont="1" applyBorder="1" applyAlignment="1" applyProtection="1">
      <alignment horizontal="center" vertical="center"/>
      <protection locked="0"/>
    </xf>
    <xf numFmtId="6" fontId="2" fillId="0" borderId="76" xfId="4" applyNumberFormat="1" applyFont="1" applyBorder="1" applyAlignment="1" applyProtection="1">
      <alignment horizontal="right" vertical="center"/>
      <protection locked="0"/>
    </xf>
    <xf numFmtId="6" fontId="2" fillId="0" borderId="84" xfId="4" applyNumberFormat="1" applyFont="1" applyBorder="1" applyProtection="1"/>
    <xf numFmtId="6" fontId="2" fillId="0" borderId="112" xfId="4" applyNumberFormat="1" applyFont="1" applyBorder="1" applyProtection="1"/>
    <xf numFmtId="38" fontId="2" fillId="0" borderId="76" xfId="4" applyNumberFormat="1" applyFont="1" applyBorder="1" applyAlignment="1" applyProtection="1">
      <alignment horizontal="right" vertical="center"/>
      <protection locked="0"/>
    </xf>
    <xf numFmtId="170" fontId="1" fillId="0" borderId="9" xfId="4" applyNumberFormat="1" applyBorder="1" applyAlignment="1" applyProtection="1">
      <alignment horizontal="center"/>
      <protection locked="0"/>
    </xf>
    <xf numFmtId="8" fontId="1" fillId="0" borderId="0" xfId="4" applyNumberFormat="1" applyAlignment="1" applyProtection="1">
      <alignment horizontal="left" vertical="top" wrapText="1"/>
      <protection locked="0"/>
    </xf>
    <xf numFmtId="0" fontId="1" fillId="0" borderId="0" xfId="4" applyAlignment="1" applyProtection="1">
      <alignment horizontal="left" vertical="top" wrapText="1"/>
      <protection locked="0"/>
    </xf>
    <xf numFmtId="0" fontId="1" fillId="0" borderId="0" xfId="4" applyBorder="1" applyAlignment="1" applyProtection="1">
      <alignment horizontal="left" vertical="top" wrapText="1"/>
      <protection locked="0"/>
    </xf>
    <xf numFmtId="0" fontId="1" fillId="0" borderId="0" xfId="4" applyFont="1" applyBorder="1" applyAlignment="1" applyProtection="1">
      <alignment horizontal="left" vertical="top" wrapText="1"/>
      <protection locked="0"/>
    </xf>
    <xf numFmtId="0" fontId="13" fillId="0" borderId="0" xfId="4" applyFont="1" applyBorder="1" applyAlignment="1" applyProtection="1">
      <alignment horizontal="center" vertical="center" wrapText="1"/>
    </xf>
    <xf numFmtId="0" fontId="1" fillId="0" borderId="0" xfId="4" applyBorder="1" applyAlignment="1">
      <alignment horizontal="center" vertical="center" wrapText="1"/>
    </xf>
    <xf numFmtId="0" fontId="13" fillId="0" borderId="0" xfId="4" applyNumberFormat="1" applyFont="1" applyBorder="1" applyAlignment="1" applyProtection="1">
      <alignment horizontal="center" vertical="center" wrapText="1"/>
    </xf>
    <xf numFmtId="165" fontId="13" fillId="0" borderId="0" xfId="4" applyNumberFormat="1" applyFont="1" applyBorder="1" applyAlignment="1" applyProtection="1">
      <alignment horizontal="center" vertical="center" wrapText="1"/>
    </xf>
    <xf numFmtId="0" fontId="13" fillId="0" borderId="13" xfId="4" applyFont="1" applyBorder="1" applyAlignment="1" applyProtection="1">
      <alignment horizontal="center" vertical="center" wrapText="1"/>
    </xf>
    <xf numFmtId="0" fontId="4" fillId="0" borderId="74" xfId="4" applyNumberFormat="1" applyFont="1" applyBorder="1" applyAlignment="1" applyProtection="1">
      <alignment horizontal="center"/>
      <protection locked="0"/>
    </xf>
    <xf numFmtId="0" fontId="4" fillId="0" borderId="74" xfId="4" applyFont="1" applyBorder="1" applyAlignment="1" applyProtection="1">
      <alignment horizontal="center"/>
      <protection locked="0"/>
    </xf>
    <xf numFmtId="0" fontId="4" fillId="0" borderId="74" xfId="4" applyFont="1" applyBorder="1" applyAlignment="1" applyProtection="1">
      <alignment horizontal="center" vertical="center"/>
      <protection locked="0"/>
    </xf>
    <xf numFmtId="0" fontId="13" fillId="0" borderId="0" xfId="4" applyNumberFormat="1" applyFont="1" applyAlignment="1" applyProtection="1">
      <alignment horizontal="center" vertical="center" wrapText="1"/>
    </xf>
    <xf numFmtId="171" fontId="13" fillId="0" borderId="0" xfId="4" applyNumberFormat="1" applyFont="1" applyAlignment="1" applyProtection="1">
      <alignment horizontal="center" vertical="center" wrapText="1"/>
    </xf>
  </cellXfs>
  <cellStyles count="17">
    <cellStyle name="Comma" xfId="1" builtinId="3"/>
    <cellStyle name="Hyperlink" xfId="2" builtinId="8"/>
    <cellStyle name="Hyperlink 2" xfId="3"/>
    <cellStyle name="Normal" xfId="0" builtinId="0"/>
    <cellStyle name="Normal 2" xfId="4"/>
    <cellStyle name="Normal 3" xfId="5"/>
    <cellStyle name="Normal 3 2" xfId="6"/>
    <cellStyle name="Normal 4" xfId="7"/>
    <cellStyle name="Normal_AFRPG3" xfId="8"/>
    <cellStyle name="Normal_AFRPG41" xfId="9"/>
    <cellStyle name="Normal_AFRPG47" xfId="10"/>
    <cellStyle name="Normal_AFRPG56" xfId="11"/>
    <cellStyle name="Normal_AFRPG59" xfId="12"/>
    <cellStyle name="Normal_AFRPG63" xfId="13"/>
    <cellStyle name="Normal_AFRPG64" xfId="14"/>
    <cellStyle name="Normal_COVER" xfId="15"/>
    <cellStyle name="Normal_THRESHOLD CALCULATOR v3" xfId="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117</xdr:row>
      <xdr:rowOff>0</xdr:rowOff>
    </xdr:from>
    <xdr:to>
      <xdr:col>4</xdr:col>
      <xdr:colOff>47625</xdr:colOff>
      <xdr:row>118</xdr:row>
      <xdr:rowOff>8283</xdr:rowOff>
    </xdr:to>
    <xdr:pic>
      <xdr:nvPicPr>
        <xdr:cNvPr id="2" name="Picture 1"/>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0" y="18594457"/>
          <a:ext cx="2714625" cy="3147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8065" name="Object 1" hidden="1">
              <a:extLst>
                <a:ext uri="{63B3BB69-23CF-44E3-9099-C40C66FF867C}">
                  <a14:compatExt spid="_x0000_s8806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1933"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1934"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2957"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2958"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83981"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83982"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85005"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85006"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86029"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86030"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21.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25" t="s">
        <v>466</v>
      </c>
      <c r="J1" s="2126"/>
      <c r="K1" s="2126"/>
      <c r="L1" s="2126"/>
      <c r="M1" s="2126"/>
      <c r="N1" s="2126"/>
      <c r="O1" s="2126"/>
      <c r="P1" s="2126"/>
      <c r="Q1" s="2126"/>
      <c r="R1" s="2126"/>
      <c r="S1" s="2126"/>
    </row>
    <row r="2" spans="1:28" ht="12" customHeight="1" x14ac:dyDescent="0.2">
      <c r="A2" s="201" t="s">
        <v>1870</v>
      </c>
      <c r="D2" s="202"/>
      <c r="I2" s="2127" t="s">
        <v>1133</v>
      </c>
      <c r="J2" s="2126"/>
      <c r="K2" s="2126"/>
      <c r="L2" s="2126"/>
      <c r="M2" s="2126"/>
      <c r="N2" s="2126"/>
      <c r="O2" s="2126"/>
      <c r="P2" s="2126"/>
      <c r="Q2" s="2126"/>
      <c r="R2" s="2126"/>
      <c r="S2" s="2126"/>
    </row>
    <row r="3" spans="1:28" ht="12" customHeight="1" x14ac:dyDescent="0.2">
      <c r="A3" s="1807" t="s">
        <v>1953</v>
      </c>
      <c r="B3" s="203"/>
      <c r="C3" s="203"/>
      <c r="D3" s="204"/>
      <c r="I3" s="2127" t="s">
        <v>55</v>
      </c>
      <c r="J3" s="2126"/>
      <c r="K3" s="2126"/>
      <c r="L3" s="2126"/>
      <c r="M3" s="2126"/>
      <c r="N3" s="2126"/>
      <c r="O3" s="2126"/>
      <c r="P3" s="2126"/>
      <c r="Q3" s="2126"/>
      <c r="R3" s="2126"/>
      <c r="S3" s="2126"/>
    </row>
    <row r="4" spans="1:28" ht="12" customHeight="1" x14ac:dyDescent="0.2">
      <c r="A4" s="191"/>
      <c r="I4" s="2127" t="s">
        <v>604</v>
      </c>
      <c r="J4" s="2126"/>
      <c r="K4" s="2126"/>
      <c r="L4" s="2126"/>
      <c r="M4" s="2126"/>
      <c r="N4" s="2126"/>
      <c r="O4" s="2126"/>
      <c r="P4" s="2126"/>
      <c r="Q4" s="2126"/>
      <c r="R4" s="2126"/>
      <c r="S4" s="2126"/>
    </row>
    <row r="5" spans="1:28" ht="14.1" customHeight="1" x14ac:dyDescent="0.2">
      <c r="B5" s="441" t="s">
        <v>2096</v>
      </c>
      <c r="C5" s="178" t="s">
        <v>1061</v>
      </c>
      <c r="D5" s="361"/>
      <c r="E5" s="361"/>
      <c r="H5" s="192"/>
      <c r="I5" s="2135" t="s">
        <v>769</v>
      </c>
      <c r="J5" s="2134"/>
      <c r="K5" s="2134"/>
      <c r="L5" s="2134"/>
      <c r="M5" s="2134"/>
      <c r="N5" s="2134"/>
      <c r="O5" s="2134"/>
      <c r="P5" s="2134"/>
      <c r="Q5" s="2134"/>
      <c r="R5" s="2134"/>
      <c r="S5" s="2134"/>
    </row>
    <row r="6" spans="1:28" ht="14.1" customHeight="1" x14ac:dyDescent="0.2">
      <c r="B6" s="441"/>
      <c r="C6" s="178" t="s">
        <v>1062</v>
      </c>
      <c r="D6" s="361"/>
      <c r="E6" s="361"/>
      <c r="I6" s="2133" t="s">
        <v>1029</v>
      </c>
      <c r="J6" s="2134"/>
      <c r="K6" s="2134"/>
      <c r="L6" s="2134"/>
      <c r="M6" s="2134"/>
      <c r="N6" s="2134"/>
      <c r="O6" s="2134"/>
      <c r="P6" s="2134"/>
      <c r="Q6" s="2134"/>
      <c r="R6" s="2134"/>
      <c r="S6" s="2134"/>
    </row>
    <row r="7" spans="1:28" ht="12.2" customHeight="1" x14ac:dyDescent="0.2">
      <c r="I7" s="2128">
        <v>42916</v>
      </c>
      <c r="J7" s="2129"/>
      <c r="K7" s="2129"/>
      <c r="L7" s="2129"/>
      <c r="M7" s="2129"/>
      <c r="N7" s="2129"/>
      <c r="O7" s="2129"/>
      <c r="P7" s="2129"/>
      <c r="Q7" s="2129"/>
      <c r="R7" s="2129"/>
      <c r="S7" s="212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30" t="s">
        <v>763</v>
      </c>
      <c r="J9" s="2131"/>
      <c r="K9" s="2131"/>
      <c r="L9" s="2131"/>
      <c r="M9" s="2131"/>
      <c r="N9" s="2131"/>
      <c r="O9" s="2131"/>
      <c r="P9" s="2131"/>
      <c r="Q9" s="2131"/>
      <c r="R9" s="2131"/>
      <c r="S9" s="2132"/>
      <c r="T9" s="2146" t="s">
        <v>613</v>
      </c>
      <c r="U9" s="2147"/>
      <c r="V9" s="2147"/>
      <c r="W9" s="2147"/>
      <c r="X9" s="2147"/>
      <c r="Y9" s="2147"/>
      <c r="Z9" s="2147"/>
      <c r="AA9" s="2148"/>
    </row>
    <row r="10" spans="1:28" ht="13.5" customHeight="1" x14ac:dyDescent="0.2">
      <c r="A10" s="2153" t="s">
        <v>764</v>
      </c>
      <c r="B10" s="2154"/>
      <c r="C10" s="2154"/>
      <c r="D10" s="2154"/>
      <c r="E10" s="2154"/>
      <c r="F10" s="2154"/>
      <c r="G10" s="2154"/>
      <c r="H10" s="2155"/>
      <c r="I10" s="182"/>
      <c r="J10" s="183"/>
      <c r="K10" s="181"/>
      <c r="R10" s="183"/>
      <c r="S10" s="183"/>
      <c r="T10" s="2149"/>
      <c r="U10" s="2134"/>
      <c r="V10" s="2134"/>
      <c r="W10" s="2134"/>
      <c r="X10" s="2134"/>
      <c r="Y10" s="2134"/>
      <c r="Z10" s="2134"/>
      <c r="AA10" s="2140"/>
    </row>
    <row r="11" spans="1:28" ht="14.25" customHeight="1" x14ac:dyDescent="0.2">
      <c r="A11" s="2156" t="s">
        <v>1109</v>
      </c>
      <c r="B11" s="2157"/>
      <c r="C11" s="2157"/>
      <c r="D11" s="2157"/>
      <c r="E11" s="2157"/>
      <c r="F11" s="2157"/>
      <c r="G11" s="2157"/>
      <c r="H11" s="2158"/>
      <c r="I11" s="180"/>
      <c r="J11" s="342"/>
      <c r="K11" s="180"/>
      <c r="O11" s="1701" t="s">
        <v>2096</v>
      </c>
      <c r="P11" s="377" t="s">
        <v>223</v>
      </c>
      <c r="Q11" s="183"/>
      <c r="R11" s="181"/>
      <c r="S11" s="180"/>
      <c r="T11" s="2150"/>
      <c r="U11" s="2151"/>
      <c r="V11" s="2151"/>
      <c r="W11" s="2151"/>
      <c r="X11" s="2151"/>
      <c r="Y11" s="2151"/>
      <c r="Z11" s="2151"/>
      <c r="AA11" s="2152"/>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59">
        <v>17064003026</v>
      </c>
      <c r="B13" s="2160"/>
      <c r="C13" s="2160"/>
      <c r="D13" s="2160"/>
      <c r="E13" s="2160"/>
      <c r="F13" s="2160"/>
      <c r="G13" s="2160"/>
      <c r="H13" s="2161"/>
      <c r="I13" s="184"/>
      <c r="J13" s="183"/>
      <c r="K13" s="181"/>
      <c r="L13" s="183"/>
      <c r="M13" s="183"/>
      <c r="N13" s="183"/>
      <c r="O13" s="183"/>
      <c r="P13" s="183"/>
      <c r="Q13" s="183"/>
      <c r="R13" s="183"/>
      <c r="S13" s="183"/>
      <c r="T13" s="2164" t="s">
        <v>2105</v>
      </c>
      <c r="U13" s="2165"/>
      <c r="V13" s="2165"/>
      <c r="W13" s="2165"/>
      <c r="X13" s="2165"/>
      <c r="Y13" s="2166"/>
      <c r="Z13" s="2166"/>
      <c r="AA13" s="2167"/>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13" t="s">
        <v>2097</v>
      </c>
      <c r="B15" s="2162"/>
      <c r="C15" s="2162"/>
      <c r="D15" s="2162"/>
      <c r="E15" s="2162"/>
      <c r="F15" s="2162"/>
      <c r="G15" s="2162"/>
      <c r="H15" s="2163"/>
      <c r="T15" s="2094" t="s">
        <v>2106</v>
      </c>
      <c r="U15" s="2115"/>
      <c r="V15" s="2115"/>
      <c r="W15" s="2115"/>
      <c r="X15" s="2115"/>
      <c r="Y15" s="2168"/>
      <c r="Z15" s="2168"/>
      <c r="AA15" s="216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9" t="s">
        <v>2124</v>
      </c>
      <c r="B17" s="2120"/>
      <c r="C17" s="2120"/>
      <c r="D17" s="2120"/>
      <c r="E17" s="2120"/>
      <c r="F17" s="2120"/>
      <c r="G17" s="2120"/>
      <c r="H17" s="2145"/>
      <c r="T17" s="2171" t="s">
        <v>2107</v>
      </c>
      <c r="U17" s="2172"/>
      <c r="V17" s="2172"/>
      <c r="W17" s="2172"/>
      <c r="X17" s="2172"/>
      <c r="Y17" s="2172"/>
      <c r="Z17" s="2172"/>
      <c r="AA17" s="2173"/>
    </row>
    <row r="18" spans="1:27" ht="13.5" customHeight="1" x14ac:dyDescent="0.2">
      <c r="A18" s="362" t="s">
        <v>610</v>
      </c>
      <c r="B18" s="344"/>
      <c r="C18" s="340"/>
      <c r="D18" s="344"/>
      <c r="E18" s="344"/>
      <c r="F18" s="344"/>
      <c r="G18" s="344"/>
      <c r="H18" s="275"/>
      <c r="I18" s="2144" t="s">
        <v>765</v>
      </c>
      <c r="J18" s="2103"/>
      <c r="K18" s="2103"/>
      <c r="L18" s="2103"/>
      <c r="M18" s="2103"/>
      <c r="N18" s="2103"/>
      <c r="O18" s="2103"/>
      <c r="P18" s="2103"/>
      <c r="Q18" s="2103"/>
      <c r="R18" s="2103"/>
      <c r="S18" s="2104"/>
      <c r="T18" s="362" t="s">
        <v>807</v>
      </c>
      <c r="U18" s="270"/>
      <c r="V18" s="340"/>
      <c r="W18" s="269"/>
      <c r="X18" s="362" t="s">
        <v>303</v>
      </c>
      <c r="Y18" s="349"/>
      <c r="Z18" s="1901" t="s">
        <v>766</v>
      </c>
      <c r="AA18" s="200"/>
    </row>
    <row r="19" spans="1:27" ht="13.5" customHeight="1" x14ac:dyDescent="0.2">
      <c r="A19" s="2113" t="s">
        <v>2098</v>
      </c>
      <c r="B19" s="2111"/>
      <c r="C19" s="2111"/>
      <c r="D19" s="2111"/>
      <c r="E19" s="2111"/>
      <c r="F19" s="2111"/>
      <c r="G19" s="2111"/>
      <c r="H19" s="2093"/>
      <c r="I19" s="183"/>
      <c r="J19" s="376"/>
      <c r="K19" s="194"/>
      <c r="L19" s="192"/>
      <c r="M19" s="651" t="s">
        <v>355</v>
      </c>
      <c r="P19" s="180"/>
      <c r="Q19" s="180"/>
      <c r="R19" s="180"/>
      <c r="S19" s="184"/>
      <c r="T19" s="2113" t="s">
        <v>2108</v>
      </c>
      <c r="U19" s="2092"/>
      <c r="V19" s="2092"/>
      <c r="W19" s="2093"/>
      <c r="X19" s="2110" t="s">
        <v>2109</v>
      </c>
      <c r="Y19" s="2092"/>
      <c r="Z19" s="2170">
        <v>61761</v>
      </c>
      <c r="AA19" s="2093"/>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02" t="s">
        <v>1080</v>
      </c>
      <c r="Z20" s="199"/>
      <c r="AA20" s="200"/>
    </row>
    <row r="21" spans="1:27" ht="13.5" customHeight="1" x14ac:dyDescent="0.2">
      <c r="A21" s="2091" t="s">
        <v>2099</v>
      </c>
      <c r="B21" s="2092"/>
      <c r="C21" s="2092"/>
      <c r="D21" s="2092"/>
      <c r="E21" s="2092"/>
      <c r="F21" s="2092"/>
      <c r="G21" s="2092"/>
      <c r="H21" s="2093"/>
      <c r="I21" s="2139" t="s">
        <v>767</v>
      </c>
      <c r="J21" s="2134"/>
      <c r="K21" s="2134"/>
      <c r="L21" s="2134"/>
      <c r="M21" s="2134"/>
      <c r="N21" s="2134"/>
      <c r="O21" s="2134"/>
      <c r="P21" s="2134"/>
      <c r="Q21" s="2134"/>
      <c r="R21" s="2134"/>
      <c r="S21" s="2140"/>
      <c r="T21" s="2119" t="s">
        <v>2111</v>
      </c>
      <c r="U21" s="2177"/>
      <c r="V21" s="2177"/>
      <c r="W21" s="2177"/>
      <c r="X21" s="2113" t="s">
        <v>2110</v>
      </c>
      <c r="Y21" s="2162"/>
      <c r="Z21" s="2162"/>
      <c r="AA21" s="2163"/>
    </row>
    <row r="22" spans="1:27" ht="13.5" customHeight="1" x14ac:dyDescent="0.2">
      <c r="A22" s="364" t="s">
        <v>611</v>
      </c>
      <c r="B22" s="278"/>
      <c r="C22" s="278"/>
      <c r="D22" s="278"/>
      <c r="E22" s="278"/>
      <c r="F22" s="278"/>
      <c r="G22" s="278"/>
      <c r="H22" s="279"/>
      <c r="I22" s="2141" t="s">
        <v>1745</v>
      </c>
      <c r="J22" s="2142"/>
      <c r="K22" s="2142"/>
      <c r="L22" s="2142"/>
      <c r="M22" s="2142"/>
      <c r="N22" s="2142"/>
      <c r="O22" s="2142"/>
      <c r="P22" s="2142"/>
      <c r="Q22" s="2142"/>
      <c r="R22" s="2142"/>
      <c r="S22" s="2143"/>
      <c r="T22" s="362" t="s">
        <v>1905</v>
      </c>
      <c r="U22" s="270"/>
      <c r="V22" s="340"/>
      <c r="W22" s="270"/>
      <c r="X22" s="1902" t="s">
        <v>1574</v>
      </c>
      <c r="Z22" s="199"/>
      <c r="AA22" s="200"/>
    </row>
    <row r="23" spans="1:27" ht="13.5" customHeight="1" x14ac:dyDescent="0.2">
      <c r="A23" s="2136" t="s">
        <v>2100</v>
      </c>
      <c r="B23" s="2137"/>
      <c r="C23" s="2137"/>
      <c r="D23" s="2137"/>
      <c r="E23" s="2137"/>
      <c r="F23" s="2137"/>
      <c r="G23" s="2137"/>
      <c r="H23" s="2138"/>
      <c r="T23" s="2119" t="s">
        <v>2112</v>
      </c>
      <c r="U23" s="2177"/>
      <c r="V23" s="2177"/>
      <c r="W23" s="2177"/>
      <c r="X23" s="2179">
        <v>43101</v>
      </c>
      <c r="Y23" s="2162"/>
      <c r="Z23" s="2162"/>
      <c r="AA23" s="2163"/>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091">
        <v>61736</v>
      </c>
      <c r="B25" s="2092"/>
      <c r="C25" s="2092"/>
      <c r="D25" s="2092"/>
      <c r="E25" s="2092"/>
      <c r="F25" s="2092"/>
      <c r="G25" s="2092"/>
      <c r="H25" s="2093"/>
      <c r="I25" s="652"/>
      <c r="J25" s="203"/>
      <c r="K25" s="203"/>
      <c r="L25" s="203"/>
      <c r="M25" s="203"/>
      <c r="N25" s="203"/>
      <c r="O25" s="203"/>
      <c r="P25" s="203"/>
      <c r="Q25" s="203"/>
      <c r="R25" s="203"/>
      <c r="S25" s="204"/>
      <c r="T25" s="2174" t="s">
        <v>2113</v>
      </c>
      <c r="U25" s="2175"/>
      <c r="V25" s="2175"/>
      <c r="W25" s="2175"/>
      <c r="X25" s="2175"/>
      <c r="Y25" s="2175"/>
      <c r="Z25" s="2175"/>
      <c r="AA25" s="217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02" t="s">
        <v>1897</v>
      </c>
      <c r="J27" s="2103"/>
      <c r="K27" s="2103"/>
      <c r="L27" s="2103"/>
      <c r="M27" s="2103"/>
      <c r="N27" s="2103"/>
      <c r="O27" s="2103"/>
      <c r="P27" s="2103"/>
      <c r="Q27" s="2103"/>
      <c r="R27" s="2103"/>
      <c r="S27" s="2104"/>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3"/>
      <c r="J29" s="389"/>
      <c r="K29" s="181" t="s">
        <v>656</v>
      </c>
      <c r="L29" s="389"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2101</v>
      </c>
      <c r="C30" s="665" t="s">
        <v>1360</v>
      </c>
      <c r="D30" s="181"/>
      <c r="E30" s="181"/>
      <c r="F30" s="1269"/>
      <c r="G30" s="653"/>
      <c r="H30" s="653"/>
      <c r="I30" s="273"/>
      <c r="J30" s="389"/>
      <c r="K30" s="181" t="s">
        <v>656</v>
      </c>
      <c r="L30" s="389"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389"/>
      <c r="K31" s="194" t="s">
        <v>1031</v>
      </c>
      <c r="L31" s="389" t="s">
        <v>2096</v>
      </c>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11"/>
      <c r="Q35" s="2092"/>
      <c r="R35" s="2092"/>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9" t="s">
        <v>2102</v>
      </c>
      <c r="B38" s="2120"/>
      <c r="C38" s="2120"/>
      <c r="D38" s="2120"/>
      <c r="E38" s="2120"/>
      <c r="F38" s="2092"/>
      <c r="G38" s="2092"/>
      <c r="H38" s="2093"/>
      <c r="I38" s="2114"/>
      <c r="J38" s="2115"/>
      <c r="K38" s="2115"/>
      <c r="L38" s="2115"/>
      <c r="M38" s="2115"/>
      <c r="N38" s="2115"/>
      <c r="O38" s="2115"/>
      <c r="P38" s="2095"/>
      <c r="Q38" s="2095"/>
      <c r="R38" s="2095"/>
      <c r="S38" s="2096"/>
      <c r="T38" s="2094"/>
      <c r="U38" s="2115"/>
      <c r="V38" s="2115"/>
      <c r="W38" s="2115"/>
      <c r="X38" s="2095"/>
      <c r="Y38" s="2095"/>
      <c r="Z38" s="2095"/>
      <c r="AA38" s="2096"/>
    </row>
    <row r="39" spans="1:27" ht="12" customHeight="1" x14ac:dyDescent="0.2">
      <c r="A39" s="2097" t="s">
        <v>611</v>
      </c>
      <c r="B39" s="2098"/>
      <c r="C39" s="340"/>
      <c r="D39" s="337"/>
      <c r="E39" s="337"/>
      <c r="F39" s="347"/>
      <c r="G39" s="337"/>
      <c r="H39" s="275"/>
      <c r="I39" s="2097" t="s">
        <v>611</v>
      </c>
      <c r="J39" s="2098"/>
      <c r="K39" s="2098"/>
      <c r="L39" s="2098"/>
      <c r="M39" s="2098"/>
      <c r="N39" s="334"/>
      <c r="O39" s="340"/>
      <c r="P39" s="340"/>
      <c r="Q39" s="346"/>
      <c r="R39" s="340"/>
      <c r="S39" s="275"/>
      <c r="T39" s="340" t="s">
        <v>611</v>
      </c>
      <c r="U39" s="270"/>
      <c r="V39" s="340"/>
      <c r="W39" s="269"/>
      <c r="X39" s="346"/>
      <c r="Y39" s="199"/>
      <c r="Z39" s="199"/>
      <c r="AA39" s="200"/>
    </row>
    <row r="40" spans="1:27" ht="13.5" customHeight="1" x14ac:dyDescent="0.2">
      <c r="A40" s="2105" t="s">
        <v>2100</v>
      </c>
      <c r="B40" s="2106"/>
      <c r="C40" s="2107"/>
      <c r="D40" s="2107"/>
      <c r="E40" s="2107"/>
      <c r="F40" s="2108"/>
      <c r="G40" s="2108"/>
      <c r="H40" s="2109"/>
      <c r="I40" s="2122"/>
      <c r="J40" s="2123"/>
      <c r="K40" s="2123"/>
      <c r="L40" s="2123"/>
      <c r="M40" s="2123"/>
      <c r="N40" s="2123"/>
      <c r="O40" s="2123"/>
      <c r="P40" s="2123"/>
      <c r="Q40" s="2123"/>
      <c r="R40" s="2123"/>
      <c r="S40" s="2124"/>
      <c r="T40" s="2122"/>
      <c r="U40" s="2178"/>
      <c r="V40" s="2123"/>
      <c r="W40" s="2123"/>
      <c r="X40" s="2123"/>
      <c r="Y40" s="2123"/>
      <c r="Z40" s="2123"/>
      <c r="AA40" s="212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13" t="s">
        <v>2103</v>
      </c>
      <c r="B42" s="2092"/>
      <c r="C42" s="2093"/>
      <c r="D42" s="2110" t="s">
        <v>2104</v>
      </c>
      <c r="E42" s="2092"/>
      <c r="F42" s="2092"/>
      <c r="G42" s="2092"/>
      <c r="H42" s="2093"/>
      <c r="I42" s="2094"/>
      <c r="J42" s="2095"/>
      <c r="K42" s="2095"/>
      <c r="L42" s="2095"/>
      <c r="M42" s="2095"/>
      <c r="N42" s="2095"/>
      <c r="O42" s="2096"/>
      <c r="P42" s="2121"/>
      <c r="Q42" s="2095"/>
      <c r="R42" s="2095"/>
      <c r="S42" s="2096"/>
      <c r="T42" s="2094"/>
      <c r="U42" s="2095"/>
      <c r="V42" s="2095"/>
      <c r="W42" s="2096"/>
      <c r="X42" s="2121"/>
      <c r="Y42" s="2095"/>
      <c r="Z42" s="2095"/>
      <c r="AA42" s="2096"/>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16"/>
      <c r="B44" s="2117"/>
      <c r="C44" s="2117"/>
      <c r="D44" s="2117"/>
      <c r="E44" s="2117"/>
      <c r="F44" s="2117"/>
      <c r="G44" s="2117"/>
      <c r="H44" s="2118"/>
      <c r="I44" s="2099"/>
      <c r="J44" s="2100"/>
      <c r="K44" s="2100"/>
      <c r="L44" s="2100"/>
      <c r="M44" s="2100"/>
      <c r="N44" s="2100"/>
      <c r="O44" s="2100"/>
      <c r="P44" s="2100"/>
      <c r="Q44" s="2100"/>
      <c r="R44" s="2100"/>
      <c r="S44" s="2101"/>
      <c r="T44" s="2099"/>
      <c r="U44" s="2112"/>
      <c r="V44" s="2112"/>
      <c r="W44" s="2112"/>
      <c r="X44" s="2112"/>
      <c r="Y44" s="2112"/>
      <c r="Z44" s="2100"/>
      <c r="AA44" s="2101"/>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sheet="1" objects="1" scenarios="1"/>
  <mergeCells count="51">
    <mergeCell ref="T25:AA25"/>
    <mergeCell ref="T23:W23"/>
    <mergeCell ref="X42:AA42"/>
    <mergeCell ref="T21:W21"/>
    <mergeCell ref="T42:W42"/>
    <mergeCell ref="T38:AA38"/>
    <mergeCell ref="T40:AA40"/>
    <mergeCell ref="X23:AA23"/>
    <mergeCell ref="X21:AA21"/>
    <mergeCell ref="A13:H13"/>
    <mergeCell ref="A15:H15"/>
    <mergeCell ref="T19:W19"/>
    <mergeCell ref="T13:AA13"/>
    <mergeCell ref="T15:AA15"/>
    <mergeCell ref="Z19:AA19"/>
    <mergeCell ref="X19:Y19"/>
    <mergeCell ref="T17:AA17"/>
    <mergeCell ref="A23:H23"/>
    <mergeCell ref="I21:S21"/>
    <mergeCell ref="I22:S22"/>
    <mergeCell ref="I18:S18"/>
    <mergeCell ref="A17:H17"/>
    <mergeCell ref="T9:AA11"/>
    <mergeCell ref="A10:H10"/>
    <mergeCell ref="A11:H11"/>
    <mergeCell ref="A21:H21"/>
    <mergeCell ref="A19:H19"/>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3" workbookViewId="0">
      <selection activeCell="S37" sqref="S37"/>
    </sheetView>
  </sheetViews>
  <sheetFormatPr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3" t="s">
        <v>1233</v>
      </c>
      <c r="C1" s="598" t="s">
        <v>1365</v>
      </c>
      <c r="D1" s="598"/>
      <c r="E1" s="598"/>
    </row>
    <row r="2" spans="1:5" ht="24.75" thickTop="1" x14ac:dyDescent="0.2">
      <c r="A2" s="599"/>
      <c r="B2" s="599"/>
      <c r="C2" s="599" t="s">
        <v>1365</v>
      </c>
      <c r="D2" s="1964" t="s">
        <v>771</v>
      </c>
      <c r="E2" s="1965"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66"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70" t="s">
        <v>1232</v>
      </c>
      <c r="B35" s="607"/>
      <c r="C35" s="607" t="s">
        <v>1365</v>
      </c>
      <c r="D35" s="607"/>
      <c r="E35" s="607"/>
    </row>
    <row r="36" spans="1:5" ht="12.75" thickTop="1" x14ac:dyDescent="0.2">
      <c r="B36" s="1966"/>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67"/>
    </row>
    <row r="43" spans="1:5" x14ac:dyDescent="0.2">
      <c r="B43" s="605" t="s">
        <v>383</v>
      </c>
    </row>
    <row r="44" spans="1:5" x14ac:dyDescent="0.2">
      <c r="C44" s="1968"/>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67"/>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69"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5" zoomScaleNormal="115" workbookViewId="0"/>
  </sheetViews>
  <sheetFormatPr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195" t="s">
        <v>1364</v>
      </c>
      <c r="B2" s="2196"/>
      <c r="C2" s="2196"/>
      <c r="D2" s="2196"/>
      <c r="E2" s="2196"/>
      <c r="F2" s="2196"/>
      <c r="G2" s="2196"/>
      <c r="H2" s="2196"/>
      <c r="I2" s="2196"/>
    </row>
    <row r="3" spans="1:9" s="32" customFormat="1" ht="6" customHeight="1" x14ac:dyDescent="0.2">
      <c r="A3" s="51"/>
      <c r="B3" s="51"/>
      <c r="C3" s="613"/>
      <c r="D3" s="709"/>
      <c r="E3" s="401"/>
    </row>
    <row r="4" spans="1:9" x14ac:dyDescent="0.2">
      <c r="A4" s="7"/>
      <c r="B4" s="395"/>
      <c r="C4" s="2199" t="s">
        <v>486</v>
      </c>
      <c r="D4" s="2200"/>
      <c r="E4" s="2200"/>
      <c r="F4" s="2200"/>
      <c r="G4" s="2200"/>
      <c r="H4" s="2200"/>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71"/>
      <c r="C23" s="612"/>
      <c r="D23" s="1972"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71"/>
      <c r="C26" s="612"/>
      <c r="D26" s="1972"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180" t="s">
        <v>1967</v>
      </c>
      <c r="B35" s="2197"/>
      <c r="C35" s="2197"/>
      <c r="D35" s="2197"/>
      <c r="E35" s="2198"/>
      <c r="F35" s="2198"/>
      <c r="G35" s="2198"/>
      <c r="H35" s="2198"/>
      <c r="I35" s="2198"/>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180" t="s">
        <v>353</v>
      </c>
      <c r="B47" s="2181"/>
      <c r="C47" s="2181"/>
      <c r="D47" s="2181"/>
      <c r="E47" s="2182"/>
      <c r="F47" s="2182"/>
      <c r="G47" s="2182"/>
      <c r="H47" s="2182"/>
      <c r="I47" s="2182"/>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2"/>
      <c r="G53" s="1724" t="s">
        <v>1796</v>
      </c>
      <c r="H53" s="1941"/>
      <c r="I53" s="9" t="s">
        <v>1846</v>
      </c>
    </row>
    <row r="54" spans="1:9" s="32" customFormat="1" x14ac:dyDescent="0.2">
      <c r="A54" s="29"/>
      <c r="B54" s="671"/>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01"/>
      <c r="C57" s="2202"/>
      <c r="D57" s="2202"/>
      <c r="E57" s="2202"/>
      <c r="F57" s="2202"/>
      <c r="G57" s="2202"/>
      <c r="H57" s="2203"/>
      <c r="I57" s="3"/>
    </row>
    <row r="58" spans="1:9" s="32" customFormat="1" x14ac:dyDescent="0.2">
      <c r="A58" s="1733"/>
      <c r="B58" s="2204"/>
      <c r="C58" s="2205"/>
      <c r="D58" s="2205"/>
      <c r="E58" s="2205"/>
      <c r="F58" s="2205"/>
      <c r="G58" s="2205"/>
      <c r="H58" s="2206"/>
      <c r="I58" s="3"/>
    </row>
    <row r="59" spans="1:9" s="32" customFormat="1" x14ac:dyDescent="0.2">
      <c r="A59" s="1733"/>
      <c r="B59" s="2204"/>
      <c r="C59" s="2205"/>
      <c r="D59" s="2205"/>
      <c r="E59" s="2205"/>
      <c r="F59" s="2205"/>
      <c r="G59" s="2205"/>
      <c r="H59" s="2206"/>
      <c r="I59" s="3"/>
    </row>
    <row r="60" spans="1:9" s="32" customFormat="1" x14ac:dyDescent="0.2">
      <c r="A60" s="1733"/>
      <c r="B60" s="2204"/>
      <c r="C60" s="2205"/>
      <c r="D60" s="2205"/>
      <c r="E60" s="2205"/>
      <c r="F60" s="2205"/>
      <c r="G60" s="2205"/>
      <c r="H60" s="2206"/>
      <c r="I60" s="3"/>
    </row>
    <row r="61" spans="1:9" s="32" customFormat="1" x14ac:dyDescent="0.2">
      <c r="A61" s="1733"/>
      <c r="B61" s="2204"/>
      <c r="C61" s="2205"/>
      <c r="D61" s="2205"/>
      <c r="E61" s="2205"/>
      <c r="F61" s="2205"/>
      <c r="G61" s="2205"/>
      <c r="H61" s="2206"/>
      <c r="I61" s="3"/>
    </row>
    <row r="62" spans="1:9" s="32" customFormat="1" x14ac:dyDescent="0.2">
      <c r="A62" s="1733"/>
      <c r="B62" s="2204"/>
      <c r="C62" s="2205"/>
      <c r="D62" s="2205"/>
      <c r="E62" s="2205"/>
      <c r="F62" s="2205"/>
      <c r="G62" s="2205"/>
      <c r="H62" s="2206"/>
      <c r="I62" s="3"/>
    </row>
    <row r="63" spans="1:9" s="32" customFormat="1" x14ac:dyDescent="0.2">
      <c r="A63" s="1733"/>
      <c r="B63" s="2204"/>
      <c r="C63" s="2205"/>
      <c r="D63" s="2205"/>
      <c r="E63" s="2205"/>
      <c r="F63" s="2205"/>
      <c r="G63" s="2205"/>
      <c r="H63" s="2206"/>
      <c r="I63" s="3"/>
    </row>
    <row r="64" spans="1:9" s="32" customFormat="1" x14ac:dyDescent="0.2">
      <c r="A64" s="1733"/>
      <c r="B64" s="2204"/>
      <c r="C64" s="2205"/>
      <c r="D64" s="2205"/>
      <c r="E64" s="2205"/>
      <c r="F64" s="2205"/>
      <c r="G64" s="2205"/>
      <c r="H64" s="2206"/>
      <c r="I64" s="3"/>
    </row>
    <row r="65" spans="1:9" s="32" customFormat="1" x14ac:dyDescent="0.2">
      <c r="A65" s="1733"/>
      <c r="B65" s="2204"/>
      <c r="C65" s="2205"/>
      <c r="D65" s="2205"/>
      <c r="E65" s="2205"/>
      <c r="F65" s="2205"/>
      <c r="G65" s="2205"/>
      <c r="H65" s="2206"/>
      <c r="I65" s="3"/>
    </row>
    <row r="66" spans="1:9" s="32" customFormat="1" x14ac:dyDescent="0.2">
      <c r="A66" s="1733"/>
      <c r="B66" s="2204"/>
      <c r="C66" s="2205"/>
      <c r="D66" s="2205"/>
      <c r="E66" s="2205"/>
      <c r="F66" s="2205"/>
      <c r="G66" s="2205"/>
      <c r="H66" s="2206"/>
      <c r="I66" s="3"/>
    </row>
    <row r="67" spans="1:9" s="32" customFormat="1" ht="9" customHeight="1" x14ac:dyDescent="0.2">
      <c r="A67" s="1734"/>
      <c r="B67" s="2207"/>
      <c r="C67" s="2208"/>
      <c r="D67" s="2208"/>
      <c r="E67" s="2208"/>
      <c r="F67" s="2208"/>
      <c r="G67" s="2208"/>
      <c r="H67" s="2209"/>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180" t="s">
        <v>1580</v>
      </c>
      <c r="B70" s="2181"/>
      <c r="C70" s="2181"/>
      <c r="D70" s="2181"/>
      <c r="E70" s="2182"/>
      <c r="F70" s="2182"/>
      <c r="G70" s="2182"/>
      <c r="H70" s="2182"/>
      <c r="I70" s="2182"/>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193" t="s">
        <v>1576</v>
      </c>
      <c r="B83" s="2193"/>
      <c r="C83" s="2193"/>
      <c r="D83" s="2194"/>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1981</v>
      </c>
      <c r="C92" s="619"/>
      <c r="E92" s="1270"/>
      <c r="F92" s="1561"/>
      <c r="H92" s="331"/>
    </row>
    <row r="93" spans="1:10" s="32" customFormat="1" ht="16.5" customHeight="1" x14ac:dyDescent="0.2">
      <c r="A93" s="29"/>
      <c r="B93" s="1973" t="s">
        <v>1982</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10"/>
      <c r="C102" s="2211"/>
      <c r="D102" s="2211"/>
      <c r="E102" s="2211"/>
      <c r="F102" s="2211"/>
      <c r="G102" s="2211"/>
      <c r="H102" s="2212"/>
      <c r="I102" s="1483"/>
    </row>
    <row r="103" spans="1:9" s="32" customFormat="1" ht="11.25" customHeight="1" x14ac:dyDescent="0.2">
      <c r="A103" s="1522"/>
      <c r="B103" s="2183"/>
      <c r="C103" s="2184"/>
      <c r="D103" s="2184"/>
      <c r="E103" s="2184"/>
      <c r="F103" s="2184"/>
      <c r="G103" s="2184"/>
      <c r="H103" s="2185"/>
      <c r="I103" s="1483"/>
    </row>
    <row r="104" spans="1:9" s="32" customFormat="1" ht="11.25" customHeight="1" x14ac:dyDescent="0.2">
      <c r="A104" s="1522"/>
      <c r="B104" s="2183"/>
      <c r="C104" s="2184"/>
      <c r="D104" s="2184"/>
      <c r="E104" s="2184"/>
      <c r="F104" s="2184"/>
      <c r="G104" s="2184"/>
      <c r="H104" s="2185"/>
      <c r="I104" s="1483"/>
    </row>
    <row r="105" spans="1:9" s="32" customFormat="1" x14ac:dyDescent="0.2">
      <c r="A105" s="1522"/>
      <c r="B105" s="2183"/>
      <c r="C105" s="2184"/>
      <c r="D105" s="2184"/>
      <c r="E105" s="2184"/>
      <c r="F105" s="2184"/>
      <c r="G105" s="2184"/>
      <c r="H105" s="2185"/>
      <c r="I105" s="1483"/>
    </row>
    <row r="106" spans="1:9" s="32" customFormat="1" ht="11.25" customHeight="1" x14ac:dyDescent="0.2">
      <c r="A106" s="1522"/>
      <c r="B106" s="2183"/>
      <c r="C106" s="2184"/>
      <c r="D106" s="2184"/>
      <c r="E106" s="2184"/>
      <c r="F106" s="2184"/>
      <c r="G106" s="2184"/>
      <c r="H106" s="2185"/>
      <c r="I106" s="1483"/>
    </row>
    <row r="107" spans="1:9" s="32" customFormat="1" ht="11.25" customHeight="1" x14ac:dyDescent="0.2">
      <c r="A107" s="1522"/>
      <c r="B107" s="2183"/>
      <c r="C107" s="2184"/>
      <c r="D107" s="2184"/>
      <c r="E107" s="2184"/>
      <c r="F107" s="2184"/>
      <c r="G107" s="2184"/>
      <c r="H107" s="2185"/>
      <c r="I107" s="1483"/>
    </row>
    <row r="108" spans="1:9" s="32" customFormat="1" ht="11.25" customHeight="1" x14ac:dyDescent="0.2">
      <c r="A108" s="1522"/>
      <c r="B108" s="2183"/>
      <c r="C108" s="2184"/>
      <c r="D108" s="2184"/>
      <c r="E108" s="2184"/>
      <c r="F108" s="2184"/>
      <c r="G108" s="2184"/>
      <c r="H108" s="2185"/>
      <c r="I108" s="1483"/>
    </row>
    <row r="109" spans="1:9" s="32" customFormat="1" ht="11.25" customHeight="1" x14ac:dyDescent="0.2">
      <c r="A109" s="1522"/>
      <c r="B109" s="2183"/>
      <c r="C109" s="2184"/>
      <c r="D109" s="2184"/>
      <c r="E109" s="2184"/>
      <c r="F109" s="2184"/>
      <c r="G109" s="2184"/>
      <c r="H109" s="2185"/>
      <c r="I109" s="1517"/>
    </row>
    <row r="110" spans="1:9" s="32" customFormat="1" ht="11.25" customHeight="1" x14ac:dyDescent="0.2">
      <c r="A110" s="1522"/>
      <c r="B110" s="2183"/>
      <c r="C110" s="2184"/>
      <c r="D110" s="2184"/>
      <c r="E110" s="2184"/>
      <c r="F110" s="2184"/>
      <c r="G110" s="2184"/>
      <c r="H110" s="2185"/>
      <c r="I110" s="1483"/>
    </row>
    <row r="111" spans="1:9" s="32" customFormat="1" ht="11.25" customHeight="1" x14ac:dyDescent="0.2">
      <c r="A111" s="1522"/>
      <c r="B111" s="2183"/>
      <c r="C111" s="2184"/>
      <c r="D111" s="2184"/>
      <c r="E111" s="2184"/>
      <c r="F111" s="2184"/>
      <c r="G111" s="2184"/>
      <c r="H111" s="2185"/>
      <c r="I111" s="1483"/>
    </row>
    <row r="112" spans="1:9" s="32" customFormat="1" ht="11.25" customHeight="1" x14ac:dyDescent="0.2">
      <c r="A112" s="1522"/>
      <c r="B112" s="2186"/>
      <c r="C112" s="2187"/>
      <c r="D112" s="2187"/>
      <c r="E112" s="2187"/>
      <c r="F112" s="2187"/>
      <c r="G112" s="2187"/>
      <c r="H112" s="2188"/>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189" t="s">
        <v>2123</v>
      </c>
      <c r="D114" s="2189"/>
      <c r="E114" s="1483"/>
      <c r="F114" s="1483"/>
      <c r="G114" s="1483"/>
      <c r="H114" s="1483"/>
      <c r="I114" s="1483"/>
    </row>
    <row r="115" spans="1:9" s="32" customFormat="1" ht="11.25" customHeight="1" x14ac:dyDescent="0.2">
      <c r="A115" s="1522"/>
      <c r="B115" s="1522"/>
      <c r="C115" s="1536"/>
      <c r="D115" s="1942"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190" t="s">
        <v>1589</v>
      </c>
      <c r="D117" s="2191"/>
      <c r="E117" s="2192"/>
      <c r="F117" s="2192"/>
      <c r="G117" s="2192"/>
      <c r="H117" s="2192"/>
      <c r="I117" s="1483"/>
    </row>
    <row r="118" spans="1:9" s="32" customFormat="1" ht="24" customHeight="1" x14ac:dyDescent="0.2">
      <c r="A118" s="1522"/>
      <c r="B118" s="1522"/>
      <c r="C118" s="1522"/>
      <c r="D118" s="1409"/>
      <c r="E118" s="1538"/>
      <c r="F118" s="2090">
        <v>42954</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mergeCells count="20">
    <mergeCell ref="A83:D83"/>
    <mergeCell ref="B104:H104"/>
    <mergeCell ref="B105:H105"/>
    <mergeCell ref="B106:H106"/>
    <mergeCell ref="A2:I2"/>
    <mergeCell ref="A35:I35"/>
    <mergeCell ref="A47:I47"/>
    <mergeCell ref="C4:H4"/>
    <mergeCell ref="B57:H67"/>
    <mergeCell ref="B102:H102"/>
    <mergeCell ref="A70:I70"/>
    <mergeCell ref="B103:H103"/>
    <mergeCell ref="B112:H112"/>
    <mergeCell ref="C114:D114"/>
    <mergeCell ref="C117:H117"/>
    <mergeCell ref="B107:H107"/>
    <mergeCell ref="B108:H108"/>
    <mergeCell ref="B109:H109"/>
    <mergeCell ref="B110:H110"/>
    <mergeCell ref="B111:H111"/>
  </mergeCells>
  <phoneticPr fontId="7"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13" t="s">
        <v>445</v>
      </c>
      <c r="B1" s="2213"/>
      <c r="C1" s="2213"/>
      <c r="D1" s="2213"/>
      <c r="E1" s="2213"/>
      <c r="F1" s="2213"/>
      <c r="G1" s="2213"/>
      <c r="H1" s="2213"/>
      <c r="I1" s="2213"/>
      <c r="J1" s="2213"/>
      <c r="K1" s="2213"/>
      <c r="L1" s="2213"/>
      <c r="M1" s="221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158248062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3.4000000000000002E-2</v>
      </c>
      <c r="E10" s="99" t="s">
        <v>1164</v>
      </c>
      <c r="F10" s="468">
        <v>7.4999999999999997E-3</v>
      </c>
      <c r="G10" s="99" t="s">
        <v>1164</v>
      </c>
      <c r="H10" s="468">
        <v>2E-3</v>
      </c>
      <c r="I10" s="99" t="s">
        <v>1165</v>
      </c>
      <c r="J10" s="469">
        <f>ROUND(D10+F10+H10,5)</f>
        <v>4.3499999999999997E-2</v>
      </c>
      <c r="K10" s="92"/>
      <c r="L10" s="468">
        <v>5.0000000000000001E-3</v>
      </c>
      <c r="M10" s="92"/>
    </row>
    <row r="11" spans="1:14" ht="15" customHeight="1" x14ac:dyDescent="0.2">
      <c r="B11" s="92"/>
      <c r="C11" s="92"/>
      <c r="D11" s="2223" t="str">
        <f>IF(SUM(J10)&lt;=0.0999999,"","Enter the Tax Rates by moving the decimal two places to the left.")</f>
        <v/>
      </c>
      <c r="E11" s="2224"/>
      <c r="F11" s="2224"/>
      <c r="G11" s="2224"/>
      <c r="H11" s="2224"/>
      <c r="I11" s="2224"/>
      <c r="J11" s="2224"/>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10580835</v>
      </c>
      <c r="E16" s="99"/>
      <c r="F16" s="81">
        <f>SUM('Acct Summary 7-8'!C17,'Acct Summary 7-8'!D17,'Acct Summary 7-8'!F17)</f>
        <v>9811731</v>
      </c>
      <c r="G16" s="99"/>
      <c r="H16" s="81">
        <f>SUM(D16-F16)</f>
        <v>769104</v>
      </c>
      <c r="I16" s="92"/>
      <c r="J16" s="81">
        <f>SUM('Acct Summary 7-8'!C81,'Acct Summary 7-8'!D81,'Acct Summary 7-8'!F81,'Acct Summary 7-8'!I81)</f>
        <v>6155487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21838232.556000002</v>
      </c>
      <c r="I31" s="330"/>
      <c r="J31" s="92"/>
      <c r="K31" s="92"/>
      <c r="L31" s="92"/>
      <c r="M31" s="92"/>
    </row>
    <row r="32" spans="1:13" ht="13.35" customHeight="1" x14ac:dyDescent="0.2">
      <c r="B32" s="2089" t="s">
        <v>2101</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5171000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14"/>
      <c r="C54" s="2215"/>
      <c r="D54" s="2215"/>
      <c r="E54" s="2215"/>
      <c r="F54" s="2215"/>
      <c r="G54" s="2215"/>
      <c r="H54" s="2215"/>
      <c r="I54" s="2215"/>
      <c r="J54" s="2215"/>
      <c r="K54" s="2215"/>
      <c r="L54" s="2216"/>
      <c r="M54" s="94"/>
    </row>
    <row r="55" spans="1:13" ht="12.75" customHeight="1" x14ac:dyDescent="0.2">
      <c r="B55" s="2217"/>
      <c r="C55" s="2218"/>
      <c r="D55" s="2218"/>
      <c r="E55" s="2218"/>
      <c r="F55" s="2218"/>
      <c r="G55" s="2218"/>
      <c r="H55" s="2218"/>
      <c r="I55" s="2218"/>
      <c r="J55" s="2218"/>
      <c r="K55" s="2218"/>
      <c r="L55" s="2219"/>
      <c r="M55" s="94"/>
    </row>
    <row r="56" spans="1:13" ht="12.75" customHeight="1" x14ac:dyDescent="0.2">
      <c r="B56" s="2217"/>
      <c r="C56" s="2218"/>
      <c r="D56" s="2218"/>
      <c r="E56" s="2218"/>
      <c r="F56" s="2218"/>
      <c r="G56" s="2218"/>
      <c r="H56" s="2218"/>
      <c r="I56" s="2218"/>
      <c r="J56" s="2218"/>
      <c r="K56" s="2218"/>
      <c r="L56" s="2219"/>
      <c r="M56" s="92"/>
    </row>
    <row r="57" spans="1:13" ht="12.75" customHeight="1" x14ac:dyDescent="0.2">
      <c r="B57" s="2217"/>
      <c r="C57" s="2218"/>
      <c r="D57" s="2218"/>
      <c r="E57" s="2218"/>
      <c r="F57" s="2218"/>
      <c r="G57" s="2218"/>
      <c r="H57" s="2218"/>
      <c r="I57" s="2218"/>
      <c r="J57" s="2218"/>
      <c r="K57" s="2218"/>
      <c r="L57" s="2219"/>
      <c r="M57" s="92"/>
    </row>
    <row r="58" spans="1:13" x14ac:dyDescent="0.2">
      <c r="B58" s="2220"/>
      <c r="C58" s="2221"/>
      <c r="D58" s="2221"/>
      <c r="E58" s="2221"/>
      <c r="F58" s="2221"/>
      <c r="G58" s="2221"/>
      <c r="H58" s="2221"/>
      <c r="I58" s="2221"/>
      <c r="J58" s="2221"/>
      <c r="K58" s="2221"/>
      <c r="L58" s="222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25"/>
      <c r="D61" s="2226"/>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S37" sqref="S37"/>
    </sheetView>
  </sheetViews>
  <sheetFormatPr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28"/>
      <c r="B1" s="2229"/>
      <c r="C1" s="2229"/>
      <c r="D1" s="54"/>
      <c r="E1" s="54"/>
      <c r="F1" s="54"/>
      <c r="G1" s="54"/>
      <c r="H1" s="54"/>
      <c r="I1" s="54"/>
      <c r="J1" s="54"/>
      <c r="K1" s="54"/>
      <c r="L1" s="54"/>
      <c r="M1" s="54"/>
      <c r="N1" s="54"/>
      <c r="O1" s="2228"/>
      <c r="P1" s="2229"/>
      <c r="Q1" s="2229"/>
    </row>
    <row r="2" spans="1:18" ht="15" x14ac:dyDescent="0.2">
      <c r="A2" s="2232" t="s">
        <v>636</v>
      </c>
      <c r="B2" s="2232"/>
      <c r="C2" s="2232"/>
      <c r="D2" s="2232"/>
      <c r="E2" s="2232"/>
      <c r="F2" s="2232"/>
      <c r="G2" s="2232"/>
      <c r="H2" s="2232"/>
      <c r="I2" s="2232"/>
      <c r="J2" s="2232"/>
      <c r="K2" s="2232"/>
      <c r="L2" s="2232"/>
      <c r="M2" s="2232"/>
      <c r="N2" s="2232"/>
      <c r="O2" s="2232"/>
      <c r="P2" s="2232"/>
      <c r="Q2" s="2232"/>
      <c r="R2" s="2232"/>
    </row>
    <row r="3" spans="1:18" ht="12.75" x14ac:dyDescent="0.2">
      <c r="A3" s="2233" t="s">
        <v>1709</v>
      </c>
      <c r="B3" s="2233"/>
      <c r="C3" s="2233"/>
      <c r="D3" s="2233"/>
      <c r="E3" s="2233"/>
      <c r="F3" s="2233"/>
      <c r="G3" s="2233"/>
      <c r="H3" s="2233"/>
      <c r="I3" s="2233"/>
      <c r="J3" s="2233"/>
      <c r="K3" s="2233"/>
      <c r="L3" s="2233"/>
      <c r="M3" s="2233"/>
      <c r="N3" s="2233"/>
      <c r="O3" s="2233"/>
      <c r="P3" s="2233"/>
      <c r="Q3" s="2233"/>
      <c r="R3" s="2233"/>
    </row>
    <row r="4" spans="1:18" x14ac:dyDescent="0.2">
      <c r="A4" s="2234" t="s">
        <v>1960</v>
      </c>
      <c r="B4" s="2234"/>
      <c r="C4" s="2234"/>
      <c r="D4" s="2234"/>
      <c r="E4" s="2234"/>
      <c r="F4" s="2234"/>
      <c r="G4" s="2234"/>
      <c r="H4" s="2234"/>
      <c r="I4" s="2234"/>
      <c r="J4" s="2234"/>
      <c r="K4" s="2234"/>
      <c r="L4" s="2234"/>
      <c r="M4" s="2234"/>
      <c r="N4" s="2234"/>
      <c r="O4" s="2234"/>
      <c r="P4" s="2234"/>
      <c r="Q4" s="2234"/>
      <c r="R4" s="223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Tri Valley CUSD 3</v>
      </c>
      <c r="E7" s="135"/>
      <c r="G7" s="136"/>
      <c r="H7" s="137"/>
      <c r="I7" s="137"/>
      <c r="J7" s="137"/>
      <c r="K7" s="137"/>
      <c r="L7"/>
      <c r="M7"/>
      <c r="N7"/>
      <c r="O7"/>
      <c r="P7"/>
    </row>
    <row r="8" spans="1:18" ht="12.75" x14ac:dyDescent="0.2">
      <c r="A8"/>
      <c r="B8"/>
      <c r="C8" s="133" t="s">
        <v>1316</v>
      </c>
      <c r="D8" s="138">
        <f>COVER!A13</f>
        <v>17064003026</v>
      </c>
      <c r="E8" s="139"/>
      <c r="G8"/>
      <c r="H8"/>
      <c r="I8"/>
      <c r="J8"/>
      <c r="K8"/>
      <c r="L8"/>
      <c r="M8"/>
      <c r="N8"/>
      <c r="O8"/>
      <c r="P8"/>
    </row>
    <row r="9" spans="1:18" ht="12.75" x14ac:dyDescent="0.2">
      <c r="A9"/>
      <c r="B9"/>
      <c r="C9" s="133" t="s">
        <v>809</v>
      </c>
      <c r="D9" s="332" t="str">
        <f>COVER!A15</f>
        <v>McLean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6155487</v>
      </c>
      <c r="I12" s="1151"/>
      <c r="J12" s="1151"/>
      <c r="K12" s="1152">
        <f>TRUNC((H12/H13*100000),5)/100000</f>
        <v>0.58175815040000001</v>
      </c>
      <c r="L12" s="1153"/>
      <c r="M12" s="101" t="s">
        <v>1339</v>
      </c>
      <c r="N12" s="101"/>
      <c r="O12" s="1154">
        <v>0.35</v>
      </c>
      <c r="P12" s="153"/>
      <c r="Q12" s="153"/>
    </row>
    <row r="13" spans="1:18" s="155" customFormat="1" ht="11.25" x14ac:dyDescent="0.2">
      <c r="A13" s="153"/>
      <c r="B13" s="1148"/>
      <c r="C13" s="2230" t="s">
        <v>1581</v>
      </c>
      <c r="D13" s="2231"/>
      <c r="E13" s="153"/>
      <c r="F13" s="325" t="s">
        <v>910</v>
      </c>
      <c r="G13" s="1149"/>
      <c r="H13" s="1150">
        <f>SUM('Acct Summary 7-8'!C8+'Acct Summary 7-8'!D8+'Acct Summary 7-8'!F8+'Acct Summary 7-8'!I8)+H14</f>
        <v>10580835</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9811731</v>
      </c>
      <c r="I17" s="1151"/>
      <c r="J17" s="1157"/>
      <c r="K17" s="1152">
        <f>TRUNC((H17/H18*100000),5)/100000</f>
        <v>0.92731159679999997</v>
      </c>
      <c r="L17" s="1153"/>
      <c r="M17" s="1114" t="s">
        <v>1367</v>
      </c>
      <c r="O17" s="1158" t="str">
        <f>IF(AND(O16="2", J20 &gt; 2),"1",IF(AND(O16 = "1", J20 &gt; 2),"2",IF(AND(O16="1", J20 &gt;1),"1","0")))</f>
        <v>0</v>
      </c>
      <c r="P17" s="153"/>
    </row>
    <row r="18" spans="1:18" s="155" customFormat="1" ht="11.25" x14ac:dyDescent="0.2">
      <c r="A18" s="153"/>
      <c r="B18" s="1148"/>
      <c r="C18" s="2230" t="s">
        <v>1573</v>
      </c>
      <c r="D18" s="2231"/>
      <c r="E18" s="153"/>
      <c r="F18" s="1136" t="s">
        <v>911</v>
      </c>
      <c r="G18" s="1149"/>
      <c r="H18" s="1150">
        <f>SUM('Acct Summary 7-8'!C8+'Acct Summary 7-8'!D8+'Acct Summary 7-8'!F8+'Acct Summary 7-8'!I8)+H19</f>
        <v>10580835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27" t="s">
        <v>1708</v>
      </c>
      <c r="D24" s="2227"/>
      <c r="E24" s="153"/>
      <c r="F24" s="153" t="s">
        <v>513</v>
      </c>
      <c r="G24" s="1149"/>
      <c r="H24" s="1150">
        <f>SUM('Assets-Liab 5-6'!C4+'Assets-Liab 5-6'!D4+'Assets-Liab 5-6'!F4+'Assets-Liab 5-6'!I4+'Assets-Liab 5-6'!C5+'Assets-Liab 5-6'!D5+'Assets-Liab 5-6'!F5+'Assets-Liab 5-6'!I5)</f>
        <v>6149783</v>
      </c>
      <c r="I24" s="676"/>
      <c r="J24" s="676"/>
      <c r="K24" s="1161">
        <f>TRUNC(((H24/H25*100000)/100000),2)</f>
        <v>225.64</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27254.80833</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5851222.0924500003</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5171000</v>
      </c>
      <c r="I32" s="1159"/>
      <c r="J32" s="1159"/>
      <c r="K32" s="1161">
        <f>TRUNC(100-((((H32/H33*100))*100)/100),2)</f>
        <v>76.319999999999993</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21838232.556000002</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sheet="1" objects="1" scenarios="1"/>
  <mergeCells count="8">
    <mergeCell ref="C24:D24"/>
    <mergeCell ref="A1:C1"/>
    <mergeCell ref="O1:Q1"/>
    <mergeCell ref="C18:D18"/>
    <mergeCell ref="C13:D13"/>
    <mergeCell ref="A2:R2"/>
    <mergeCell ref="A3:R3"/>
    <mergeCell ref="A4:R4"/>
  </mergeCells>
  <phoneticPr fontId="7"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C1" colorId="8" zoomScale="110" zoomScaleNormal="110" workbookViewId="0">
      <pane ySplit="2" topLeftCell="A14" activePane="bottomLeft" state="frozen"/>
      <selection activeCell="A15" sqref="A15:H15"/>
      <selection pane="bottomLeft" activeCell="A15" sqref="A15:H15"/>
    </sheetView>
  </sheetViews>
  <sheetFormatPr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35"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3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8" t="s">
        <v>1127</v>
      </c>
      <c r="B3" s="1869"/>
      <c r="C3" s="1870"/>
      <c r="D3" s="1871"/>
      <c r="E3" s="1871"/>
      <c r="F3" s="1871"/>
      <c r="G3" s="1871"/>
      <c r="H3" s="1871"/>
      <c r="I3" s="1871"/>
      <c r="J3" s="1871"/>
      <c r="K3" s="1871"/>
      <c r="L3" s="1871"/>
      <c r="M3" s="1872"/>
      <c r="N3" s="1873"/>
    </row>
    <row r="4" spans="1:14" ht="13.5" customHeight="1" x14ac:dyDescent="0.2">
      <c r="A4" s="473" t="s">
        <v>1284</v>
      </c>
      <c r="B4" s="623"/>
      <c r="C4" s="679">
        <f>2253712+7000</f>
        <v>2260712</v>
      </c>
      <c r="D4" s="408">
        <f>1309525+250</f>
        <v>1309775</v>
      </c>
      <c r="E4" s="408">
        <v>722695</v>
      </c>
      <c r="F4" s="408">
        <f>662097+250</f>
        <v>662347</v>
      </c>
      <c r="G4" s="408">
        <v>633559</v>
      </c>
      <c r="H4" s="408">
        <v>78148</v>
      </c>
      <c r="I4" s="408">
        <v>1516714</v>
      </c>
      <c r="J4" s="432">
        <v>156537</v>
      </c>
      <c r="K4" s="408">
        <v>84685</v>
      </c>
      <c r="L4" s="408">
        <v>201019</v>
      </c>
      <c r="M4" s="429"/>
      <c r="N4" s="478"/>
    </row>
    <row r="5" spans="1:14" x14ac:dyDescent="0.2">
      <c r="A5" s="473" t="s">
        <v>1151</v>
      </c>
      <c r="B5" s="39">
        <v>120</v>
      </c>
      <c r="C5" s="679">
        <v>53780</v>
      </c>
      <c r="D5" s="408">
        <v>258992</v>
      </c>
      <c r="E5" s="408">
        <v>5901</v>
      </c>
      <c r="F5" s="408">
        <v>52275</v>
      </c>
      <c r="G5" s="408">
        <v>2381</v>
      </c>
      <c r="H5" s="408">
        <v>2806</v>
      </c>
      <c r="I5" s="408">
        <v>35188</v>
      </c>
      <c r="J5" s="432"/>
      <c r="K5" s="435">
        <v>3706</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2314492</v>
      </c>
      <c r="D13" s="681">
        <f t="shared" ref="D13:L13" si="0">SUM(D4:D12)</f>
        <v>1568767</v>
      </c>
      <c r="E13" s="681">
        <f t="shared" si="0"/>
        <v>728596</v>
      </c>
      <c r="F13" s="681">
        <f t="shared" si="0"/>
        <v>714622</v>
      </c>
      <c r="G13" s="681">
        <f t="shared" si="0"/>
        <v>635940</v>
      </c>
      <c r="H13" s="681">
        <f t="shared" si="0"/>
        <v>80954</v>
      </c>
      <c r="I13" s="681">
        <f t="shared" si="0"/>
        <v>1551902</v>
      </c>
      <c r="J13" s="681">
        <f t="shared" si="0"/>
        <v>156537</v>
      </c>
      <c r="K13" s="681">
        <f t="shared" si="0"/>
        <v>88391</v>
      </c>
      <c r="L13" s="681">
        <f t="shared" si="0"/>
        <v>201019</v>
      </c>
      <c r="M13" s="429"/>
      <c r="N13" s="478"/>
    </row>
    <row r="14" spans="1:14" ht="18" customHeight="1" thickTop="1" x14ac:dyDescent="0.2">
      <c r="A14" s="1865" t="s">
        <v>153</v>
      </c>
      <c r="B14" s="1857"/>
      <c r="C14" s="1866"/>
      <c r="D14" s="1861"/>
      <c r="E14" s="1861"/>
      <c r="F14" s="1861"/>
      <c r="G14" s="1861"/>
      <c r="H14" s="1861"/>
      <c r="I14" s="1861"/>
      <c r="J14" s="1861"/>
      <c r="K14" s="1861"/>
      <c r="L14" s="1861"/>
      <c r="M14" s="1860"/>
      <c r="N14" s="1867"/>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550476</v>
      </c>
      <c r="N16" s="711"/>
    </row>
    <row r="17" spans="1:14" s="696" customFormat="1" ht="12.75" customHeight="1" x14ac:dyDescent="0.2">
      <c r="A17" s="710" t="s">
        <v>1693</v>
      </c>
      <c r="B17" s="538">
        <v>230</v>
      </c>
      <c r="C17" s="503"/>
      <c r="D17" s="503"/>
      <c r="E17" s="503"/>
      <c r="F17" s="503"/>
      <c r="G17" s="503"/>
      <c r="H17" s="503"/>
      <c r="I17" s="503"/>
      <c r="J17" s="503"/>
      <c r="K17" s="503"/>
      <c r="L17" s="503"/>
      <c r="M17" s="432">
        <v>18836402</v>
      </c>
      <c r="N17" s="711"/>
    </row>
    <row r="18" spans="1:14" s="696" customFormat="1" ht="12.75" customHeight="1" x14ac:dyDescent="0.2">
      <c r="A18" s="710" t="s">
        <v>1694</v>
      </c>
      <c r="B18" s="538">
        <v>240</v>
      </c>
      <c r="C18" s="503"/>
      <c r="D18" s="503"/>
      <c r="E18" s="503"/>
      <c r="F18" s="503"/>
      <c r="G18" s="503"/>
      <c r="H18" s="503"/>
      <c r="I18" s="503"/>
      <c r="J18" s="503"/>
      <c r="K18" s="503"/>
      <c r="L18" s="503"/>
      <c r="M18" s="432">
        <v>4001506</v>
      </c>
      <c r="N18" s="711"/>
    </row>
    <row r="19" spans="1:14" s="696" customFormat="1" ht="12.75" customHeight="1" x14ac:dyDescent="0.2">
      <c r="A19" s="710" t="s">
        <v>1695</v>
      </c>
      <c r="B19" s="538">
        <v>250</v>
      </c>
      <c r="C19" s="503"/>
      <c r="D19" s="503"/>
      <c r="E19" s="503"/>
      <c r="F19" s="503"/>
      <c r="G19" s="503"/>
      <c r="H19" s="503"/>
      <c r="I19" s="503"/>
      <c r="J19" s="503"/>
      <c r="K19" s="503"/>
      <c r="L19" s="503"/>
      <c r="M19" s="432"/>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728596</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4442404</v>
      </c>
    </row>
    <row r="23" spans="1:14" ht="13.5" customHeight="1" thickBot="1" x14ac:dyDescent="0.25">
      <c r="A23" s="460" t="s">
        <v>729</v>
      </c>
      <c r="B23" s="716"/>
      <c r="C23" s="429"/>
      <c r="D23" s="429"/>
      <c r="E23" s="429"/>
      <c r="F23" s="429"/>
      <c r="G23" s="429"/>
      <c r="H23" s="429"/>
      <c r="I23" s="429"/>
      <c r="J23" s="429"/>
      <c r="K23" s="429"/>
      <c r="L23" s="429"/>
      <c r="M23" s="685">
        <f>SUM(M15:M22)</f>
        <v>23388384</v>
      </c>
      <c r="N23" s="685">
        <f>SUM(N21:N22)</f>
        <v>5171000</v>
      </c>
    </row>
    <row r="24" spans="1:14" ht="18" customHeight="1" thickTop="1" x14ac:dyDescent="0.2">
      <c r="A24" s="1858" t="s">
        <v>682</v>
      </c>
      <c r="B24" s="1840"/>
      <c r="C24" s="1859"/>
      <c r="D24" s="1860"/>
      <c r="E24" s="1860"/>
      <c r="F24" s="1860"/>
      <c r="G24" s="1860"/>
      <c r="H24" s="1860"/>
      <c r="I24" s="1860"/>
      <c r="J24" s="1860"/>
      <c r="K24" s="1860"/>
      <c r="L24" s="1860"/>
      <c r="M24" s="1861"/>
      <c r="N24" s="1862"/>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v>775</v>
      </c>
      <c r="D26" s="432"/>
      <c r="E26" s="432"/>
      <c r="F26" s="432"/>
      <c r="G26" s="432"/>
      <c r="H26" s="432"/>
      <c r="I26" s="432"/>
      <c r="J26" s="683"/>
      <c r="K26" s="432"/>
      <c r="L26" s="429"/>
      <c r="M26" s="429"/>
      <c r="N26" s="429"/>
    </row>
    <row r="27" spans="1:14" ht="13.5" customHeight="1" x14ac:dyDescent="0.2">
      <c r="A27" s="472" t="s">
        <v>733</v>
      </c>
      <c r="B27" s="39">
        <v>430</v>
      </c>
      <c r="C27" s="432">
        <v>-5338</v>
      </c>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-1141</v>
      </c>
      <c r="D31" s="432"/>
      <c r="E31" s="432"/>
      <c r="F31" s="408"/>
      <c r="G31" s="432">
        <v>-378</v>
      </c>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201019</v>
      </c>
      <c r="M33" s="429"/>
      <c r="N33" s="478"/>
    </row>
    <row r="34" spans="1:14" ht="13.5" customHeight="1" thickBot="1" x14ac:dyDescent="0.25">
      <c r="A34" s="1066" t="s">
        <v>740</v>
      </c>
      <c r="B34" s="717"/>
      <c r="C34" s="1089">
        <f>SUM(C25:C33)</f>
        <v>-5704</v>
      </c>
      <c r="D34" s="1089">
        <f t="shared" ref="D34:K34" si="1">SUM(D25:D33)</f>
        <v>0</v>
      </c>
      <c r="E34" s="1089">
        <f t="shared" si="1"/>
        <v>0</v>
      </c>
      <c r="F34" s="1089">
        <f t="shared" si="1"/>
        <v>0</v>
      </c>
      <c r="G34" s="1089">
        <f t="shared" si="1"/>
        <v>-378</v>
      </c>
      <c r="H34" s="1089">
        <f t="shared" si="1"/>
        <v>0</v>
      </c>
      <c r="I34" s="1089">
        <f t="shared" si="1"/>
        <v>0</v>
      </c>
      <c r="J34" s="1089">
        <f t="shared" si="1"/>
        <v>0</v>
      </c>
      <c r="K34" s="1089">
        <f t="shared" si="1"/>
        <v>0</v>
      </c>
      <c r="L34" s="1049">
        <f>SUM(L33)</f>
        <v>201019</v>
      </c>
      <c r="M34" s="429"/>
      <c r="N34" s="510"/>
    </row>
    <row r="35" spans="1:14" ht="18" customHeight="1" thickTop="1" x14ac:dyDescent="0.2">
      <c r="A35" s="1863" t="s">
        <v>609</v>
      </c>
      <c r="B35" s="1864"/>
      <c r="C35" s="1828"/>
      <c r="D35" s="1829"/>
      <c r="E35" s="1829"/>
      <c r="F35" s="1829"/>
      <c r="G35" s="1829"/>
      <c r="H35" s="1829"/>
      <c r="I35" s="1829"/>
      <c r="J35" s="1829"/>
      <c r="K35" s="1829"/>
      <c r="L35" s="1829"/>
      <c r="M35" s="1860"/>
      <c r="N35" s="1862"/>
    </row>
    <row r="36" spans="1:14" x14ac:dyDescent="0.2">
      <c r="A36" s="1125" t="s">
        <v>2</v>
      </c>
      <c r="B36" s="39">
        <v>511</v>
      </c>
      <c r="C36" s="503"/>
      <c r="D36" s="503"/>
      <c r="E36" s="503"/>
      <c r="F36" s="503"/>
      <c r="G36" s="503"/>
      <c r="H36" s="503"/>
      <c r="I36" s="503"/>
      <c r="J36" s="503"/>
      <c r="K36" s="503"/>
      <c r="L36" s="429"/>
      <c r="M36" s="429"/>
      <c r="N36" s="1223">
        <f>'Short-Term Long-Term Debt 25'!I49</f>
        <v>5171000</v>
      </c>
    </row>
    <row r="37" spans="1:14" ht="13.5" thickBot="1" x14ac:dyDescent="0.25">
      <c r="A37" s="460" t="s">
        <v>739</v>
      </c>
      <c r="B37" s="716"/>
      <c r="C37" s="503"/>
      <c r="D37" s="503"/>
      <c r="E37" s="503"/>
      <c r="F37" s="503"/>
      <c r="G37" s="503"/>
      <c r="H37" s="503"/>
      <c r="I37" s="503"/>
      <c r="J37" s="503"/>
      <c r="K37" s="503"/>
      <c r="L37" s="510"/>
      <c r="M37" s="429"/>
      <c r="N37" s="685">
        <f>SUM(N36:N36)</f>
        <v>5171000</v>
      </c>
    </row>
    <row r="38" spans="1:14" customFormat="1" ht="13.5" customHeight="1" thickTop="1" x14ac:dyDescent="0.2">
      <c r="A38" s="620" t="s">
        <v>485</v>
      </c>
      <c r="B38" s="538">
        <v>714</v>
      </c>
      <c r="C38" s="719">
        <v>92280</v>
      </c>
      <c r="D38" s="719"/>
      <c r="E38" s="719"/>
      <c r="F38" s="719"/>
      <c r="G38" s="719"/>
      <c r="H38" s="719"/>
      <c r="I38" s="719"/>
      <c r="J38" s="718"/>
      <c r="K38" s="719"/>
      <c r="L38" s="1090"/>
      <c r="M38" s="686"/>
      <c r="N38" s="686"/>
    </row>
    <row r="39" spans="1:14" customFormat="1" ht="13.5" customHeight="1" x14ac:dyDescent="0.2">
      <c r="A39" s="620" t="s">
        <v>398</v>
      </c>
      <c r="B39" s="538">
        <v>730</v>
      </c>
      <c r="C39" s="719">
        <f>2320196-92280</f>
        <v>2227916</v>
      </c>
      <c r="D39" s="719">
        <v>1568767</v>
      </c>
      <c r="E39" s="719">
        <v>728596</v>
      </c>
      <c r="F39" s="719">
        <v>714622</v>
      </c>
      <c r="G39" s="719">
        <v>636318</v>
      </c>
      <c r="H39" s="719">
        <v>80954</v>
      </c>
      <c r="I39" s="719">
        <v>1551902</v>
      </c>
      <c r="J39" s="718">
        <v>156537</v>
      </c>
      <c r="K39" s="719">
        <v>88391</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23388384</v>
      </c>
      <c r="N40" s="686"/>
    </row>
    <row r="41" spans="1:14" ht="13.5" customHeight="1" thickBot="1" x14ac:dyDescent="0.25">
      <c r="A41" s="460" t="s">
        <v>741</v>
      </c>
      <c r="B41" s="451"/>
      <c r="C41" s="481">
        <f>(SUM(C34,C37,C38,C39))</f>
        <v>2314492</v>
      </c>
      <c r="D41" s="481">
        <f t="shared" ref="D41:L41" si="2">SUM(D34,D37,D38:D39)</f>
        <v>1568767</v>
      </c>
      <c r="E41" s="481">
        <f t="shared" si="2"/>
        <v>728596</v>
      </c>
      <c r="F41" s="481">
        <f t="shared" si="2"/>
        <v>714622</v>
      </c>
      <c r="G41" s="481">
        <f t="shared" si="2"/>
        <v>635940</v>
      </c>
      <c r="H41" s="481">
        <f t="shared" si="2"/>
        <v>80954</v>
      </c>
      <c r="I41" s="481">
        <f t="shared" si="2"/>
        <v>1551902</v>
      </c>
      <c r="J41" s="481">
        <f t="shared" si="2"/>
        <v>156537</v>
      </c>
      <c r="K41" s="481">
        <f t="shared" si="2"/>
        <v>88391</v>
      </c>
      <c r="L41" s="481">
        <f t="shared" si="2"/>
        <v>201019</v>
      </c>
      <c r="M41" s="481">
        <f>SUM(M40)</f>
        <v>23388384</v>
      </c>
      <c r="N41" s="481">
        <f>SUM(N37)</f>
        <v>5171000</v>
      </c>
    </row>
    <row r="42" spans="1:14" ht="13.5" thickTop="1" x14ac:dyDescent="0.2"/>
    <row r="43" spans="1:14" x14ac:dyDescent="0.2">
      <c r="A43" s="169"/>
      <c r="C43" s="65"/>
    </row>
    <row r="44" spans="1:14" x14ac:dyDescent="0.2">
      <c r="A44" s="169"/>
      <c r="C44" s="65"/>
    </row>
  </sheetData>
  <sheetProtection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15" sqref="A15:H15"/>
      <selection pane="bottomLeft" activeCell="A15" sqref="A15:H15"/>
    </sheetView>
  </sheetViews>
  <sheetFormatPr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39"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4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9" t="s">
        <v>1372</v>
      </c>
      <c r="B3" s="1850"/>
      <c r="C3" s="1851"/>
      <c r="D3" s="1852"/>
      <c r="E3" s="1852"/>
      <c r="F3" s="1852"/>
      <c r="G3" s="1852"/>
      <c r="H3" s="1852"/>
      <c r="I3" s="1852"/>
      <c r="J3" s="1852"/>
      <c r="K3" s="1853"/>
      <c r="L3" s="498"/>
    </row>
    <row r="4" spans="1:13" x14ac:dyDescent="0.2">
      <c r="A4" s="724" t="s">
        <v>1884</v>
      </c>
      <c r="B4" s="291">
        <v>1000</v>
      </c>
      <c r="C4" s="687">
        <f>'Revenues 9-14'!C109</f>
        <v>6589445</v>
      </c>
      <c r="D4" s="687">
        <f>'Revenues 9-14'!D109</f>
        <v>1238512</v>
      </c>
      <c r="E4" s="687">
        <f>'Revenues 9-14'!E109</f>
        <v>863973</v>
      </c>
      <c r="F4" s="687">
        <f>'Revenues 9-14'!F109</f>
        <v>310939</v>
      </c>
      <c r="G4" s="687">
        <f>'Revenues 9-14'!G109</f>
        <v>524417</v>
      </c>
      <c r="H4" s="687">
        <f>'Revenues 9-14'!H109</f>
        <v>215</v>
      </c>
      <c r="I4" s="687">
        <f>'Revenues 9-14'!I109</f>
        <v>85530</v>
      </c>
      <c r="J4" s="687">
        <f>'Revenues 9-14'!J109</f>
        <v>360105</v>
      </c>
      <c r="K4" s="687">
        <f>'Revenues 9-14'!K109</f>
        <v>77462</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1788607</v>
      </c>
      <c r="D6" s="688">
        <f>'Revenues 9-14'!D173</f>
        <v>0</v>
      </c>
      <c r="E6" s="688">
        <f>'Revenues 9-14'!E173</f>
        <v>0</v>
      </c>
      <c r="F6" s="688">
        <f>'Revenues 9-14'!F173</f>
        <v>247080</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320722</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8698774</v>
      </c>
      <c r="D8" s="481">
        <f t="shared" ref="D8:K8" si="0">SUM(D4:D7)</f>
        <v>1238512</v>
      </c>
      <c r="E8" s="481">
        <f t="shared" si="0"/>
        <v>863973</v>
      </c>
      <c r="F8" s="481">
        <f t="shared" si="0"/>
        <v>558019</v>
      </c>
      <c r="G8" s="481">
        <f t="shared" si="0"/>
        <v>524417</v>
      </c>
      <c r="H8" s="481">
        <f t="shared" si="0"/>
        <v>215</v>
      </c>
      <c r="I8" s="481">
        <f t="shared" si="0"/>
        <v>85530</v>
      </c>
      <c r="J8" s="481">
        <f t="shared" si="0"/>
        <v>360105</v>
      </c>
      <c r="K8" s="481">
        <f t="shared" si="0"/>
        <v>77462</v>
      </c>
      <c r="L8" s="38"/>
    </row>
    <row r="9" spans="1:13" ht="15" thickTop="1" x14ac:dyDescent="0.2">
      <c r="A9" s="1009" t="s">
        <v>343</v>
      </c>
      <c r="B9" s="452">
        <v>3998</v>
      </c>
      <c r="C9" s="414">
        <f>61172+4402902</f>
        <v>4464074</v>
      </c>
      <c r="D9" s="485"/>
      <c r="E9" s="414"/>
      <c r="F9" s="414"/>
      <c r="G9" s="692"/>
      <c r="H9" s="414"/>
      <c r="I9" s="490" t="s">
        <v>1365</v>
      </c>
      <c r="J9" s="431"/>
      <c r="K9" s="414"/>
      <c r="L9" s="38"/>
    </row>
    <row r="10" spans="1:13" s="47" customFormat="1" ht="13.5" thickBot="1" x14ac:dyDescent="0.25">
      <c r="A10" s="460" t="s">
        <v>1369</v>
      </c>
      <c r="B10" s="453"/>
      <c r="C10" s="481">
        <f>SUM(C8:C9)</f>
        <v>13162848</v>
      </c>
      <c r="D10" s="481">
        <f t="shared" ref="D10:K10" si="1">SUM(D8:D9)</f>
        <v>1238512</v>
      </c>
      <c r="E10" s="481">
        <f t="shared" si="1"/>
        <v>863973</v>
      </c>
      <c r="F10" s="481">
        <f t="shared" si="1"/>
        <v>558019</v>
      </c>
      <c r="G10" s="481">
        <f t="shared" si="1"/>
        <v>524417</v>
      </c>
      <c r="H10" s="481">
        <f t="shared" si="1"/>
        <v>215</v>
      </c>
      <c r="I10" s="481">
        <f t="shared" si="1"/>
        <v>85530</v>
      </c>
      <c r="J10" s="481">
        <f t="shared" si="1"/>
        <v>360105</v>
      </c>
      <c r="K10" s="481">
        <f t="shared" si="1"/>
        <v>77462</v>
      </c>
      <c r="L10" s="499"/>
    </row>
    <row r="11" spans="1:13" s="47" customFormat="1" ht="18" customHeight="1" thickTop="1" x14ac:dyDescent="0.2">
      <c r="A11" s="1854" t="s">
        <v>1373</v>
      </c>
      <c r="B11" s="1855"/>
      <c r="C11" s="1828"/>
      <c r="D11" s="1829"/>
      <c r="E11" s="1829"/>
      <c r="F11" s="1829"/>
      <c r="G11" s="1829"/>
      <c r="H11" s="1829"/>
      <c r="I11" s="1829"/>
      <c r="J11" s="1829"/>
      <c r="K11" s="1830"/>
      <c r="L11" s="499"/>
    </row>
    <row r="12" spans="1:13" x14ac:dyDescent="0.2">
      <c r="A12" s="726" t="s">
        <v>524</v>
      </c>
      <c r="B12" s="292">
        <v>1000</v>
      </c>
      <c r="C12" s="687">
        <f>'Expenditures 15-22'!K33</f>
        <v>6535422</v>
      </c>
      <c r="D12" s="494" t="s">
        <v>1365</v>
      </c>
      <c r="E12" s="429" t="s">
        <v>1365</v>
      </c>
      <c r="F12" s="429" t="s">
        <v>1365</v>
      </c>
      <c r="G12" s="687">
        <f>'Expenditures 15-22'!K223</f>
        <v>150806</v>
      </c>
      <c r="H12" s="427"/>
      <c r="I12" s="429" t="s">
        <v>1365</v>
      </c>
      <c r="J12" s="429" t="s">
        <v>1365</v>
      </c>
      <c r="K12" s="427" t="s">
        <v>1365</v>
      </c>
      <c r="L12" s="38"/>
    </row>
    <row r="13" spans="1:13" x14ac:dyDescent="0.2">
      <c r="A13" s="726" t="s">
        <v>525</v>
      </c>
      <c r="B13" s="292">
        <v>2000</v>
      </c>
      <c r="C13" s="688">
        <f>'Expenditures 15-22'!K74</f>
        <v>1649669</v>
      </c>
      <c r="D13" s="688">
        <f>'Expenditures 15-22'!K129</f>
        <v>1022415</v>
      </c>
      <c r="E13" s="478" t="s">
        <v>1365</v>
      </c>
      <c r="F13" s="688">
        <f>'Expenditures 15-22'!K178</f>
        <v>556839</v>
      </c>
      <c r="G13" s="688">
        <f>'Expenditures 15-22'!K273</f>
        <v>205850</v>
      </c>
      <c r="H13" s="688">
        <f>'Expenditures 15-22'!K296</f>
        <v>0</v>
      </c>
      <c r="I13" s="429" t="s">
        <v>1365</v>
      </c>
      <c r="J13" s="741">
        <f>'Expenditures 15-22'!K323</f>
        <v>331628</v>
      </c>
      <c r="K13" s="693">
        <f>'Expenditures 15-22'!K341</f>
        <v>598517</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45816</v>
      </c>
      <c r="D15" s="688">
        <f>'Expenditures 15-22'!K138</f>
        <v>1570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870367</v>
      </c>
      <c r="F16" s="688">
        <f>'Expenditures 15-22'!K202</f>
        <v>0</v>
      </c>
      <c r="G16" s="688">
        <f>'Expenditures 15-22'!K286</f>
        <v>192</v>
      </c>
      <c r="H16" s="694"/>
      <c r="I16" s="429" t="s">
        <v>1365</v>
      </c>
      <c r="J16" s="1061">
        <f>'Expenditures 15-22'!K329</f>
        <v>0</v>
      </c>
      <c r="K16" s="688">
        <f>'Expenditures 15-22'!K352</f>
        <v>0</v>
      </c>
      <c r="L16" s="38"/>
    </row>
    <row r="17" spans="1:12" ht="13.5" thickBot="1" x14ac:dyDescent="0.25">
      <c r="A17" s="460" t="s">
        <v>51</v>
      </c>
      <c r="B17" s="453"/>
      <c r="C17" s="481">
        <f t="shared" ref="C17:H17" si="2">SUM(C12:C16)</f>
        <v>8230907</v>
      </c>
      <c r="D17" s="481">
        <f t="shared" si="2"/>
        <v>1023985</v>
      </c>
      <c r="E17" s="481">
        <f t="shared" si="2"/>
        <v>870367</v>
      </c>
      <c r="F17" s="481">
        <f t="shared" si="2"/>
        <v>556839</v>
      </c>
      <c r="G17" s="481">
        <f t="shared" si="2"/>
        <v>356848</v>
      </c>
      <c r="H17" s="481">
        <f t="shared" si="2"/>
        <v>0</v>
      </c>
      <c r="I17" s="429"/>
      <c r="J17" s="481">
        <f>SUM(J12:J16)</f>
        <v>331628</v>
      </c>
      <c r="K17" s="481">
        <f>SUM(K12:K16)</f>
        <v>598517</v>
      </c>
      <c r="L17" s="38"/>
    </row>
    <row r="18" spans="1:12" ht="15" customHeight="1" thickTop="1" x14ac:dyDescent="0.2">
      <c r="A18" s="1010" t="s">
        <v>1298</v>
      </c>
      <c r="B18" s="257">
        <v>4180</v>
      </c>
      <c r="C18" s="687">
        <f t="shared" ref="C18:H18" si="3">C9</f>
        <v>4464074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12694981</v>
      </c>
      <c r="D19" s="481">
        <f t="shared" si="4"/>
        <v>1023985</v>
      </c>
      <c r="E19" s="481">
        <f t="shared" si="4"/>
        <v>870367</v>
      </c>
      <c r="F19" s="481">
        <f t="shared" si="4"/>
        <v>556839</v>
      </c>
      <c r="G19" s="481">
        <f t="shared" si="4"/>
        <v>356848</v>
      </c>
      <c r="H19" s="481">
        <f t="shared" si="4"/>
        <v>0</v>
      </c>
      <c r="I19" s="429"/>
      <c r="J19" s="481">
        <f>SUM(J17:J18)</f>
        <v>331628</v>
      </c>
      <c r="K19" s="481">
        <f>SUM(K17:K18)</f>
        <v>598517</v>
      </c>
      <c r="L19" s="38"/>
    </row>
    <row r="20" spans="1:12" ht="27" thickTop="1" thickBot="1" x14ac:dyDescent="0.25">
      <c r="A20" s="454" t="s">
        <v>1299</v>
      </c>
      <c r="B20" s="455"/>
      <c r="C20" s="1008">
        <f>C8-C17</f>
        <v>467867</v>
      </c>
      <c r="D20" s="1008">
        <f t="shared" ref="D20:K20" si="5">D8-D17</f>
        <v>214527</v>
      </c>
      <c r="E20" s="1008">
        <f t="shared" si="5"/>
        <v>-6394</v>
      </c>
      <c r="F20" s="1008">
        <f t="shared" si="5"/>
        <v>1180</v>
      </c>
      <c r="G20" s="1008">
        <f t="shared" si="5"/>
        <v>167569</v>
      </c>
      <c r="H20" s="1008">
        <f t="shared" si="5"/>
        <v>215</v>
      </c>
      <c r="I20" s="1008">
        <f t="shared" si="5"/>
        <v>85530</v>
      </c>
      <c r="J20" s="1008">
        <f t="shared" si="5"/>
        <v>28477</v>
      </c>
      <c r="K20" s="1008">
        <f t="shared" si="5"/>
        <v>-521055</v>
      </c>
      <c r="L20" s="38"/>
    </row>
    <row r="21" spans="1:12" ht="18" customHeight="1" thickTop="1" x14ac:dyDescent="0.2">
      <c r="A21" s="1856" t="s">
        <v>679</v>
      </c>
      <c r="B21" s="1857"/>
      <c r="C21" s="1828"/>
      <c r="D21" s="1829"/>
      <c r="E21" s="1829"/>
      <c r="F21" s="1829"/>
      <c r="G21" s="1829"/>
      <c r="H21" s="1829"/>
      <c r="I21" s="1829"/>
      <c r="J21" s="1829"/>
      <c r="K21" s="1830"/>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37" t="s">
        <v>681</v>
      </c>
      <c r="B78" s="2238"/>
      <c r="C78" s="439">
        <f t="shared" ref="C78:K78" si="9">C20+C77</f>
        <v>467867</v>
      </c>
      <c r="D78" s="439">
        <f t="shared" si="9"/>
        <v>214527</v>
      </c>
      <c r="E78" s="439">
        <f t="shared" si="9"/>
        <v>-6394</v>
      </c>
      <c r="F78" s="439">
        <f t="shared" si="9"/>
        <v>1180</v>
      </c>
      <c r="G78" s="439">
        <f t="shared" si="9"/>
        <v>167569</v>
      </c>
      <c r="H78" s="439">
        <f t="shared" si="9"/>
        <v>215</v>
      </c>
      <c r="I78" s="439">
        <f t="shared" si="9"/>
        <v>85530</v>
      </c>
      <c r="J78" s="439">
        <f t="shared" si="9"/>
        <v>28477</v>
      </c>
      <c r="K78" s="439">
        <f t="shared" si="9"/>
        <v>-521055</v>
      </c>
      <c r="L78" s="501"/>
    </row>
    <row r="79" spans="1:12" ht="13.5" thickTop="1" x14ac:dyDescent="0.2">
      <c r="A79" s="812" t="s">
        <v>1955</v>
      </c>
      <c r="B79" s="456"/>
      <c r="C79" s="431">
        <v>1852329</v>
      </c>
      <c r="D79" s="695">
        <v>1354240</v>
      </c>
      <c r="E79" s="695">
        <v>734990</v>
      </c>
      <c r="F79" s="695">
        <v>713442</v>
      </c>
      <c r="G79" s="695">
        <v>468749</v>
      </c>
      <c r="H79" s="695">
        <v>80739</v>
      </c>
      <c r="I79" s="695">
        <v>1466372</v>
      </c>
      <c r="J79" s="695">
        <v>128060</v>
      </c>
      <c r="K79" s="695">
        <v>609446</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2320196</v>
      </c>
      <c r="D81" s="481">
        <f>SUM(D78:D80)</f>
        <v>1568767</v>
      </c>
      <c r="E81" s="481">
        <f t="shared" ref="E81:K81" si="10">SUM(E78:E80)</f>
        <v>728596</v>
      </c>
      <c r="F81" s="481">
        <f t="shared" si="10"/>
        <v>714622</v>
      </c>
      <c r="G81" s="481">
        <f t="shared" si="10"/>
        <v>636318</v>
      </c>
      <c r="H81" s="481">
        <f t="shared" si="10"/>
        <v>80954</v>
      </c>
      <c r="I81" s="481">
        <f t="shared" si="10"/>
        <v>1551902</v>
      </c>
      <c r="J81" s="481">
        <f t="shared" si="10"/>
        <v>156537</v>
      </c>
      <c r="K81" s="481">
        <f t="shared" si="10"/>
        <v>88391</v>
      </c>
      <c r="L81" s="38"/>
    </row>
    <row r="82" spans="1:12" ht="0.75" customHeight="1" thickTop="1" thickBot="1" x14ac:dyDescent="0.25">
      <c r="A82" s="624" t="s">
        <v>399</v>
      </c>
      <c r="B82" s="622"/>
      <c r="C82" s="1126">
        <f>(C81-C79)</f>
        <v>467867</v>
      </c>
      <c r="D82" s="1126">
        <f t="shared" ref="D82:K82" si="11">(D81-D79)</f>
        <v>214527</v>
      </c>
      <c r="E82" s="1126">
        <f t="shared" si="11"/>
        <v>-6394</v>
      </c>
      <c r="F82" s="1126">
        <f t="shared" si="11"/>
        <v>1180</v>
      </c>
      <c r="G82" s="1126">
        <f t="shared" si="11"/>
        <v>167569</v>
      </c>
      <c r="H82" s="1126">
        <f t="shared" si="11"/>
        <v>215</v>
      </c>
      <c r="I82" s="1126">
        <f t="shared" si="11"/>
        <v>85530</v>
      </c>
      <c r="J82" s="1126">
        <f t="shared" si="11"/>
        <v>28477</v>
      </c>
      <c r="K82" s="1126">
        <f t="shared" si="11"/>
        <v>-521055</v>
      </c>
    </row>
    <row r="83" spans="1:12" ht="14.25" hidden="1" thickTop="1" thickBot="1" x14ac:dyDescent="0.25">
      <c r="A83" s="721" t="s">
        <v>400</v>
      </c>
      <c r="B83" s="623"/>
      <c r="C83" s="1127">
        <f>C82/C81</f>
        <v>0.20164977441560972</v>
      </c>
      <c r="D83" s="1127">
        <f t="shared" ref="D83:K83" si="12">D82/D81</f>
        <v>0.13674879698514822</v>
      </c>
      <c r="E83" s="1127">
        <f t="shared" si="12"/>
        <v>-8.7757824638071032E-3</v>
      </c>
      <c r="F83" s="1127">
        <f t="shared" si="12"/>
        <v>1.6512226043978494E-3</v>
      </c>
      <c r="G83" s="1127">
        <f t="shared" si="12"/>
        <v>0.26334159964043136</v>
      </c>
      <c r="H83" s="1127">
        <f t="shared" si="12"/>
        <v>2.6558292363564493E-3</v>
      </c>
      <c r="I83" s="1127">
        <f t="shared" si="12"/>
        <v>5.5113016156948053E-2</v>
      </c>
      <c r="J83" s="1127">
        <f t="shared" si="12"/>
        <v>0.1819186518203364</v>
      </c>
      <c r="K83" s="1127">
        <f t="shared" si="12"/>
        <v>-5.8948874885452138</v>
      </c>
    </row>
    <row r="84" spans="1:12" ht="13.5" thickTop="1" x14ac:dyDescent="0.2"/>
    <row r="86" spans="1:12" x14ac:dyDescent="0.2">
      <c r="C86" s="1075"/>
      <c r="D86" s="1075"/>
      <c r="E86" s="1075"/>
      <c r="F86" s="1075"/>
      <c r="G86" s="1075"/>
      <c r="H86" s="1075"/>
      <c r="I86" s="1075"/>
      <c r="J86" s="1075"/>
    </row>
    <row r="87" spans="1:12" x14ac:dyDescent="0.2">
      <c r="C87" s="1075"/>
    </row>
  </sheetData>
  <sheetProtection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6" activePane="bottomLeft" state="frozen"/>
      <selection activeCell="A15" sqref="A15:H15"/>
      <selection pane="bottomLeft" activeCell="A15" sqref="A15:H15"/>
    </sheetView>
  </sheetViews>
  <sheetFormatPr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39" t="s">
        <v>1873</v>
      </c>
      <c r="B1" s="75"/>
      <c r="C1" s="56" t="s">
        <v>493</v>
      </c>
      <c r="D1" s="56" t="s">
        <v>494</v>
      </c>
      <c r="E1" s="56" t="s">
        <v>495</v>
      </c>
      <c r="F1" s="56" t="s">
        <v>496</v>
      </c>
      <c r="G1" s="56" t="s">
        <v>497</v>
      </c>
      <c r="H1" s="56" t="s">
        <v>498</v>
      </c>
      <c r="I1" s="56" t="s">
        <v>499</v>
      </c>
      <c r="J1" s="56" t="s">
        <v>500</v>
      </c>
      <c r="K1" s="56" t="s">
        <v>855</v>
      </c>
    </row>
    <row r="2" spans="1:12" ht="36" x14ac:dyDescent="0.2">
      <c r="A2" s="224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1" t="s">
        <v>119</v>
      </c>
      <c r="B3" s="1832"/>
      <c r="C3" s="1833"/>
      <c r="D3" s="1833"/>
      <c r="E3" s="1833"/>
      <c r="F3" s="1834"/>
      <c r="G3" s="1835"/>
      <c r="H3" s="1834"/>
      <c r="I3" s="1834"/>
      <c r="J3" s="1834"/>
      <c r="K3" s="1836"/>
    </row>
    <row r="4" spans="1:12" ht="18" customHeight="1" x14ac:dyDescent="0.2">
      <c r="A4" s="901" t="s">
        <v>438</v>
      </c>
      <c r="B4" s="1809">
        <v>1100</v>
      </c>
      <c r="C4" s="497"/>
      <c r="D4" s="497"/>
      <c r="E4" s="497"/>
      <c r="F4" s="552"/>
      <c r="G4" s="553"/>
      <c r="H4" s="554"/>
      <c r="I4" s="554"/>
      <c r="J4" s="554"/>
      <c r="K4" s="554"/>
    </row>
    <row r="5" spans="1:12" ht="14.25" x14ac:dyDescent="0.2">
      <c r="A5" s="902" t="s">
        <v>925</v>
      </c>
      <c r="B5" s="476"/>
      <c r="C5" s="414">
        <v>5232630</v>
      </c>
      <c r="D5" s="414">
        <v>1154259</v>
      </c>
      <c r="E5" s="408">
        <v>860579</v>
      </c>
      <c r="F5" s="798">
        <v>307802</v>
      </c>
      <c r="G5" s="408">
        <v>256349</v>
      </c>
      <c r="H5" s="408"/>
      <c r="I5" s="408">
        <v>76946</v>
      </c>
      <c r="J5" s="432">
        <v>360105</v>
      </c>
      <c r="K5" s="408">
        <v>76954</v>
      </c>
    </row>
    <row r="6" spans="1:12" ht="14.25" x14ac:dyDescent="0.2">
      <c r="A6" s="903" t="s">
        <v>474</v>
      </c>
      <c r="B6" s="39">
        <v>1130</v>
      </c>
      <c r="C6" s="408">
        <v>76954</v>
      </c>
      <c r="D6" s="408"/>
      <c r="E6" s="477"/>
      <c r="F6" s="477"/>
      <c r="G6" s="429"/>
      <c r="H6" s="429"/>
      <c r="I6" s="429"/>
      <c r="J6" s="429"/>
      <c r="K6" s="429"/>
    </row>
    <row r="7" spans="1:12" x14ac:dyDescent="0.2">
      <c r="A7" s="903" t="s">
        <v>116</v>
      </c>
      <c r="B7" s="258">
        <v>1140</v>
      </c>
      <c r="C7" s="408">
        <v>61561</v>
      </c>
      <c r="D7" s="408"/>
      <c r="E7" s="429"/>
      <c r="F7" s="432"/>
      <c r="G7" s="432"/>
      <c r="H7" s="432"/>
      <c r="I7" s="429"/>
      <c r="J7" s="429"/>
      <c r="K7" s="429"/>
    </row>
    <row r="8" spans="1:12" x14ac:dyDescent="0.2">
      <c r="A8" s="903" t="s">
        <v>475</v>
      </c>
      <c r="B8" s="39">
        <v>1150</v>
      </c>
      <c r="C8" s="477"/>
      <c r="D8" s="477"/>
      <c r="E8" s="503"/>
      <c r="F8" s="503"/>
      <c r="G8" s="414">
        <v>256349</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5371145</v>
      </c>
      <c r="D12" s="480">
        <f t="shared" si="0"/>
        <v>1154259</v>
      </c>
      <c r="E12" s="480">
        <f t="shared" si="0"/>
        <v>860579</v>
      </c>
      <c r="F12" s="480">
        <f t="shared" si="0"/>
        <v>307802</v>
      </c>
      <c r="G12" s="480">
        <f t="shared" si="0"/>
        <v>512698</v>
      </c>
      <c r="H12" s="480">
        <f t="shared" si="0"/>
        <v>0</v>
      </c>
      <c r="I12" s="480">
        <f t="shared" si="0"/>
        <v>76946</v>
      </c>
      <c r="J12" s="480">
        <f t="shared" si="0"/>
        <v>360105</v>
      </c>
      <c r="K12" s="481">
        <f t="shared" si="0"/>
        <v>76954</v>
      </c>
    </row>
    <row r="13" spans="1:12" ht="18" customHeight="1" thickTop="1" x14ac:dyDescent="0.2">
      <c r="A13" s="727" t="s">
        <v>519</v>
      </c>
      <c r="B13" s="1804">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137004</v>
      </c>
      <c r="D16" s="408"/>
      <c r="E16" s="408"/>
      <c r="F16" s="408"/>
      <c r="G16" s="408">
        <v>10000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137004</v>
      </c>
      <c r="D18" s="483">
        <f t="shared" ref="D18:K18" si="1">SUM(D14:D17)</f>
        <v>0</v>
      </c>
      <c r="E18" s="483">
        <f t="shared" si="1"/>
        <v>0</v>
      </c>
      <c r="F18" s="483">
        <f t="shared" si="1"/>
        <v>0</v>
      </c>
      <c r="G18" s="483">
        <f t="shared" si="1"/>
        <v>10000</v>
      </c>
      <c r="H18" s="483">
        <f t="shared" si="1"/>
        <v>0</v>
      </c>
      <c r="I18" s="483">
        <f t="shared" si="1"/>
        <v>0</v>
      </c>
      <c r="J18" s="483">
        <f t="shared" si="1"/>
        <v>0</v>
      </c>
      <c r="K18" s="1062">
        <f t="shared" si="1"/>
        <v>0</v>
      </c>
    </row>
    <row r="19" spans="1:11" ht="18" customHeight="1" thickTop="1" x14ac:dyDescent="0.2">
      <c r="A19" s="727" t="s">
        <v>520</v>
      </c>
      <c r="B19" s="1804">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109185</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109185</v>
      </c>
      <c r="D40" s="429"/>
      <c r="E40" s="429"/>
      <c r="F40" s="429"/>
      <c r="G40" s="429"/>
      <c r="H40" s="429"/>
      <c r="I40" s="429"/>
      <c r="J40" s="429"/>
      <c r="K40" s="429"/>
    </row>
    <row r="41" spans="1:11" ht="18" customHeight="1" thickTop="1" x14ac:dyDescent="0.2">
      <c r="A41" s="727" t="s">
        <v>311</v>
      </c>
      <c r="B41" s="1804">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04">
        <v>1500</v>
      </c>
      <c r="C64" s="429"/>
      <c r="D64" s="429"/>
      <c r="E64" s="429"/>
      <c r="F64" s="429"/>
      <c r="G64" s="429"/>
      <c r="H64" s="429"/>
      <c r="I64" s="429"/>
      <c r="J64" s="429"/>
      <c r="K64" s="429"/>
    </row>
    <row r="65" spans="1:11" ht="12.75" customHeight="1" x14ac:dyDescent="0.2">
      <c r="A65" s="903" t="s">
        <v>627</v>
      </c>
      <c r="B65" s="39">
        <v>1510</v>
      </c>
      <c r="C65" s="408">
        <v>5839</v>
      </c>
      <c r="D65" s="408">
        <v>8521</v>
      </c>
      <c r="E65" s="408">
        <v>3394</v>
      </c>
      <c r="F65" s="432">
        <v>2106</v>
      </c>
      <c r="G65" s="408">
        <v>1719</v>
      </c>
      <c r="H65" s="408">
        <v>215</v>
      </c>
      <c r="I65" s="408">
        <v>8584</v>
      </c>
      <c r="J65" s="432">
        <v>0</v>
      </c>
      <c r="K65" s="408">
        <v>508</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5839</v>
      </c>
      <c r="D67" s="481">
        <f t="shared" ref="D67:K67" si="2">SUM(D65:D66)</f>
        <v>8521</v>
      </c>
      <c r="E67" s="481">
        <f t="shared" si="2"/>
        <v>3394</v>
      </c>
      <c r="F67" s="481">
        <f t="shared" si="2"/>
        <v>2106</v>
      </c>
      <c r="G67" s="481">
        <f t="shared" si="2"/>
        <v>1719</v>
      </c>
      <c r="H67" s="481">
        <f t="shared" si="2"/>
        <v>215</v>
      </c>
      <c r="I67" s="481">
        <f t="shared" si="2"/>
        <v>8584</v>
      </c>
      <c r="J67" s="481">
        <f t="shared" si="2"/>
        <v>0</v>
      </c>
      <c r="K67" s="481">
        <f t="shared" si="2"/>
        <v>508</v>
      </c>
    </row>
    <row r="68" spans="1:11" ht="18" customHeight="1" thickTop="1" x14ac:dyDescent="0.2">
      <c r="A68" s="727" t="s">
        <v>523</v>
      </c>
      <c r="B68" s="291">
        <v>1600</v>
      </c>
      <c r="C68" s="482"/>
      <c r="D68" s="429"/>
      <c r="E68" s="429"/>
      <c r="F68" s="429"/>
      <c r="G68" s="429"/>
      <c r="H68" s="429"/>
      <c r="I68" s="429"/>
      <c r="J68" s="429"/>
      <c r="K68" s="429"/>
    </row>
    <row r="69" spans="1:11" ht="12.75" customHeight="1" x14ac:dyDescent="0.2">
      <c r="A69" s="903" t="s">
        <v>752</v>
      </c>
      <c r="B69" s="39">
        <v>1611</v>
      </c>
      <c r="C69" s="408">
        <v>187338</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85727</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8938</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282003</v>
      </c>
      <c r="D75" s="429"/>
      <c r="E75" s="429"/>
      <c r="F75" s="429"/>
      <c r="G75" s="429"/>
      <c r="H75" s="429"/>
      <c r="I75" s="429"/>
      <c r="J75" s="429"/>
      <c r="K75" s="429"/>
    </row>
    <row r="76" spans="1:11" ht="18" customHeight="1" thickTop="1" x14ac:dyDescent="0.2">
      <c r="A76" s="727" t="s">
        <v>1027</v>
      </c>
      <c r="B76" s="291">
        <v>1700</v>
      </c>
      <c r="C76" s="482"/>
      <c r="D76" s="429"/>
      <c r="E76" s="429"/>
      <c r="F76" s="429"/>
      <c r="G76" s="429"/>
      <c r="H76" s="429"/>
      <c r="I76" s="429"/>
      <c r="J76" s="429"/>
      <c r="K76" s="429"/>
    </row>
    <row r="77" spans="1:11" ht="12.75" customHeight="1" x14ac:dyDescent="0.2">
      <c r="A77" s="903" t="s">
        <v>629</v>
      </c>
      <c r="B77" s="39">
        <v>1711</v>
      </c>
      <c r="C77" s="485">
        <v>23874</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f>47949</f>
        <v>47949</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71823</v>
      </c>
      <c r="D82" s="481">
        <f>SUM(D77:D81)</f>
        <v>0</v>
      </c>
      <c r="E82" s="429"/>
      <c r="F82" s="429"/>
      <c r="G82" s="429"/>
      <c r="H82" s="429"/>
      <c r="I82" s="429"/>
      <c r="J82" s="429"/>
      <c r="K82" s="429"/>
    </row>
    <row r="83" spans="1:11" ht="18" customHeight="1" thickTop="1" x14ac:dyDescent="0.2">
      <c r="A83" s="727" t="s">
        <v>276</v>
      </c>
      <c r="B83" s="291">
        <v>1800</v>
      </c>
      <c r="C83" s="482"/>
      <c r="D83" s="429"/>
      <c r="E83" s="429"/>
      <c r="F83" s="429"/>
      <c r="G83" s="429"/>
      <c r="H83" s="429"/>
      <c r="I83" s="429"/>
      <c r="J83" s="429"/>
      <c r="K83" s="429"/>
    </row>
    <row r="84" spans="1:11" ht="12.75" customHeight="1" x14ac:dyDescent="0.2">
      <c r="A84" s="903" t="s">
        <v>632</v>
      </c>
      <c r="B84" s="39">
        <v>1811</v>
      </c>
      <c r="C84" s="408">
        <v>183637</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183637</v>
      </c>
      <c r="D93" s="429"/>
      <c r="E93" s="429"/>
      <c r="F93" s="429"/>
      <c r="G93" s="429"/>
      <c r="H93" s="429"/>
      <c r="I93" s="429"/>
      <c r="J93" s="429"/>
      <c r="K93" s="429"/>
    </row>
    <row r="94" spans="1:11" ht="18" customHeight="1" thickTop="1" x14ac:dyDescent="0.2">
      <c r="A94" s="727" t="s">
        <v>1331</v>
      </c>
      <c r="B94" s="291">
        <v>1900</v>
      </c>
      <c r="C94" s="482"/>
      <c r="D94" s="427"/>
      <c r="E94" s="429"/>
      <c r="F94" s="429"/>
      <c r="G94" s="429"/>
      <c r="H94" s="429"/>
      <c r="I94" s="429"/>
      <c r="J94" s="429"/>
      <c r="K94" s="429"/>
    </row>
    <row r="95" spans="1:11" ht="12.75" customHeight="1" x14ac:dyDescent="0.2">
      <c r="A95" s="903" t="s">
        <v>1231</v>
      </c>
      <c r="B95" s="39">
        <v>1910</v>
      </c>
      <c r="C95" s="408"/>
      <c r="D95" s="479">
        <v>1478</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v>59428</v>
      </c>
      <c r="E100" s="487"/>
      <c r="F100" s="487"/>
      <c r="G100" s="487"/>
      <c r="H100" s="487"/>
      <c r="I100" s="432"/>
      <c r="J100" s="487"/>
      <c r="K100" s="432"/>
    </row>
    <row r="101" spans="1:12" ht="12.75" customHeight="1" x14ac:dyDescent="0.2">
      <c r="A101" s="903" t="s">
        <v>280</v>
      </c>
      <c r="B101" s="39">
        <v>1970</v>
      </c>
      <c r="C101" s="487">
        <v>7850</v>
      </c>
      <c r="D101" s="502"/>
      <c r="E101" s="510"/>
      <c r="F101" s="502"/>
      <c r="G101" s="477"/>
      <c r="H101" s="502"/>
      <c r="I101" s="429"/>
      <c r="J101" s="477"/>
      <c r="K101" s="477"/>
    </row>
    <row r="102" spans="1:12" ht="12.75" customHeight="1" x14ac:dyDescent="0.2">
      <c r="A102" s="903" t="s">
        <v>281</v>
      </c>
      <c r="B102" s="39">
        <v>1980</v>
      </c>
      <c r="C102" s="487">
        <v>3644</v>
      </c>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357977</v>
      </c>
      <c r="D106" s="487"/>
      <c r="E106" s="432"/>
      <c r="F106" s="432"/>
      <c r="G106" s="432"/>
      <c r="H106" s="432"/>
      <c r="I106" s="427"/>
      <c r="J106" s="432"/>
      <c r="K106" s="432"/>
    </row>
    <row r="107" spans="1:12" ht="12.75" customHeight="1" x14ac:dyDescent="0.2">
      <c r="A107" s="903" t="s">
        <v>81</v>
      </c>
      <c r="B107" s="39">
        <v>1999</v>
      </c>
      <c r="C107" s="479">
        <f>64117+64113-68889-3</f>
        <v>59338</v>
      </c>
      <c r="D107" s="408">
        <v>14826</v>
      </c>
      <c r="E107" s="408"/>
      <c r="F107" s="408">
        <v>1031</v>
      </c>
      <c r="G107" s="408"/>
      <c r="H107" s="408"/>
      <c r="I107" s="408"/>
      <c r="J107" s="432"/>
      <c r="K107" s="408"/>
    </row>
    <row r="108" spans="1:12" ht="12.75" customHeight="1" thickBot="1" x14ac:dyDescent="0.25">
      <c r="A108" s="460" t="s">
        <v>566</v>
      </c>
      <c r="B108" s="730"/>
      <c r="C108" s="480">
        <f>SUM(C95:C107)</f>
        <v>428809</v>
      </c>
      <c r="D108" s="480">
        <f t="shared" ref="D108:K108" si="3">SUM(D95:D107)</f>
        <v>75732</v>
      </c>
      <c r="E108" s="480">
        <f t="shared" si="3"/>
        <v>0</v>
      </c>
      <c r="F108" s="480">
        <f t="shared" si="3"/>
        <v>1031</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6589445</v>
      </c>
      <c r="D109" s="489">
        <f t="shared" si="4"/>
        <v>1238512</v>
      </c>
      <c r="E109" s="489">
        <f t="shared" si="4"/>
        <v>863973</v>
      </c>
      <c r="F109" s="489">
        <f t="shared" si="4"/>
        <v>310939</v>
      </c>
      <c r="G109" s="489">
        <f t="shared" si="4"/>
        <v>524417</v>
      </c>
      <c r="H109" s="489">
        <f t="shared" si="4"/>
        <v>215</v>
      </c>
      <c r="I109" s="489">
        <f t="shared" si="4"/>
        <v>85530</v>
      </c>
      <c r="J109" s="489">
        <f t="shared" si="4"/>
        <v>360105</v>
      </c>
      <c r="K109" s="439">
        <f t="shared" si="4"/>
        <v>77462</v>
      </c>
    </row>
    <row r="110" spans="1:12" ht="30" customHeight="1" thickTop="1" x14ac:dyDescent="0.2">
      <c r="A110" s="1837" t="s">
        <v>402</v>
      </c>
      <c r="B110" s="1838"/>
      <c r="C110" s="1829"/>
      <c r="D110" s="1829"/>
      <c r="E110" s="1829"/>
      <c r="F110" s="1829"/>
      <c r="G110" s="1829"/>
      <c r="H110" s="1829"/>
      <c r="I110" s="1829"/>
      <c r="J110" s="1829"/>
      <c r="K110" s="1830"/>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26" t="s">
        <v>921</v>
      </c>
      <c r="B115" s="1827"/>
      <c r="C115" s="1828"/>
      <c r="D115" s="1829"/>
      <c r="E115" s="1829"/>
      <c r="F115" s="1829"/>
      <c r="G115" s="1829"/>
      <c r="H115" s="1829"/>
      <c r="I115" s="1829"/>
      <c r="J115" s="1829"/>
      <c r="K115" s="1830"/>
    </row>
    <row r="116" spans="1:11" ht="18" customHeight="1" x14ac:dyDescent="0.2">
      <c r="A116" s="728" t="s">
        <v>1864</v>
      </c>
      <c r="B116" s="1806"/>
      <c r="C116" s="491"/>
      <c r="D116" s="427"/>
      <c r="E116" s="488"/>
      <c r="F116" s="427"/>
      <c r="G116" s="427"/>
      <c r="H116" s="488"/>
      <c r="I116" s="429"/>
      <c r="J116" s="427"/>
      <c r="K116" s="427"/>
    </row>
    <row r="117" spans="1:11" ht="12.75" customHeight="1" x14ac:dyDescent="0.2">
      <c r="A117" s="473" t="s">
        <v>1699</v>
      </c>
      <c r="B117" s="260">
        <v>3001</v>
      </c>
      <c r="C117" s="485">
        <v>1547605</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1547605</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05"/>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9325</v>
      </c>
      <c r="D124" s="488"/>
      <c r="E124" s="429"/>
      <c r="F124" s="798"/>
      <c r="G124" s="429"/>
      <c r="H124" s="429"/>
      <c r="I124" s="429"/>
      <c r="J124" s="429"/>
      <c r="K124" s="429"/>
    </row>
    <row r="125" spans="1:11" ht="12.75" customHeight="1" x14ac:dyDescent="0.2">
      <c r="A125" s="903" t="s">
        <v>1773</v>
      </c>
      <c r="B125" s="260">
        <v>3105</v>
      </c>
      <c r="C125" s="408">
        <v>90069</v>
      </c>
      <c r="D125" s="488"/>
      <c r="E125" s="429"/>
      <c r="F125" s="408"/>
      <c r="G125" s="429"/>
      <c r="H125" s="429"/>
      <c r="I125" s="429"/>
      <c r="J125" s="429"/>
      <c r="K125" s="429"/>
    </row>
    <row r="126" spans="1:11" ht="12.75" customHeight="1" x14ac:dyDescent="0.2">
      <c r="A126" s="903" t="s">
        <v>1013</v>
      </c>
      <c r="B126" s="260">
        <v>3110</v>
      </c>
      <c r="C126" s="479">
        <v>135831</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235225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74">
        <f>SUM(G142:G143)</f>
        <v>0</v>
      </c>
      <c r="H144" s="429"/>
      <c r="I144" s="429"/>
      <c r="J144" s="429"/>
      <c r="K144" s="429"/>
    </row>
    <row r="145" spans="1:11" s="10" customFormat="1" ht="12.75" customHeight="1" thickTop="1" x14ac:dyDescent="0.2">
      <c r="A145" s="902" t="s">
        <v>1223</v>
      </c>
      <c r="B145" s="261">
        <v>3360</v>
      </c>
      <c r="C145" s="414">
        <v>123</v>
      </c>
      <c r="D145" s="427"/>
      <c r="E145" s="490"/>
      <c r="F145" s="429"/>
      <c r="G145" s="1977"/>
      <c r="H145" s="429"/>
      <c r="I145" s="429"/>
      <c r="J145" s="429"/>
      <c r="K145" s="429"/>
    </row>
    <row r="146" spans="1:11" ht="12.75" customHeight="1" thickBot="1" x14ac:dyDescent="0.25">
      <c r="A146" s="1975" t="s">
        <v>1074</v>
      </c>
      <c r="B146" s="1976">
        <v>3365</v>
      </c>
      <c r="C146" s="419"/>
      <c r="D146" s="800"/>
      <c r="E146" s="488"/>
      <c r="F146" s="429"/>
      <c r="G146" s="800"/>
      <c r="H146" s="429"/>
      <c r="I146" s="429"/>
      <c r="J146" s="429"/>
      <c r="K146" s="429"/>
    </row>
    <row r="147" spans="1:11" ht="12.75" customHeight="1" thickTop="1" thickBot="1" x14ac:dyDescent="0.25">
      <c r="A147" s="912" t="s">
        <v>144</v>
      </c>
      <c r="B147" s="913">
        <v>3370</v>
      </c>
      <c r="C147" s="419">
        <v>5654</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209751</v>
      </c>
      <c r="G151" s="432"/>
      <c r="H151" s="429"/>
      <c r="I151" s="429"/>
      <c r="J151" s="429"/>
      <c r="K151" s="429"/>
    </row>
    <row r="152" spans="1:11" ht="12.75" customHeight="1" x14ac:dyDescent="0.2">
      <c r="A152" s="903" t="s">
        <v>1224</v>
      </c>
      <c r="B152" s="260">
        <v>3510</v>
      </c>
      <c r="C152" s="479"/>
      <c r="D152" s="408"/>
      <c r="E152" s="488"/>
      <c r="F152" s="408">
        <v>37329</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247080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41" t="s">
        <v>459</v>
      </c>
      <c r="B172" s="2242"/>
      <c r="C172" s="914">
        <f t="shared" ref="C172:K172" si="6">SUM(C131,C140,C144,C145:C149,C154,C155:C170,C171)</f>
        <v>241002</v>
      </c>
      <c r="D172" s="914">
        <f t="shared" si="6"/>
        <v>0</v>
      </c>
      <c r="E172" s="914">
        <f t="shared" si="6"/>
        <v>0</v>
      </c>
      <c r="F172" s="914">
        <f t="shared" si="6"/>
        <v>247080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1788607</v>
      </c>
      <c r="D173" s="489">
        <f>SUM(D121,D172)</f>
        <v>0</v>
      </c>
      <c r="E173" s="489">
        <f>SUM(E121,E172)</f>
        <v>0</v>
      </c>
      <c r="F173" s="489">
        <f t="shared" ref="F173:K173" si="7">SUM(F121,F172)</f>
        <v>247080</v>
      </c>
      <c r="G173" s="489">
        <f t="shared" si="7"/>
        <v>0</v>
      </c>
      <c r="H173" s="489">
        <f t="shared" si="7"/>
        <v>0</v>
      </c>
      <c r="I173" s="489">
        <f t="shared" si="7"/>
        <v>0</v>
      </c>
      <c r="J173" s="489">
        <f t="shared" si="7"/>
        <v>0</v>
      </c>
      <c r="K173" s="439">
        <f t="shared" si="7"/>
        <v>0</v>
      </c>
    </row>
    <row r="174" spans="1:11" ht="30" customHeight="1" thickTop="1" x14ac:dyDescent="0.2">
      <c r="A174" s="1839" t="s">
        <v>922</v>
      </c>
      <c r="B174" s="1840"/>
      <c r="C174" s="1828"/>
      <c r="D174" s="1829"/>
      <c r="E174" s="1829"/>
      <c r="F174" s="1829"/>
      <c r="G174" s="1829"/>
      <c r="H174" s="1829"/>
      <c r="I174" s="1829"/>
      <c r="J174" s="1829"/>
      <c r="K174" s="1830"/>
    </row>
    <row r="175" spans="1:11" ht="22.5" customHeight="1" x14ac:dyDescent="0.2">
      <c r="A175" s="2243" t="s">
        <v>1865</v>
      </c>
      <c r="B175" s="2244"/>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49" t="s">
        <v>901</v>
      </c>
      <c r="B178" s="2250"/>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47" t="s">
        <v>1866</v>
      </c>
      <c r="B179" s="2248"/>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49" t="s">
        <v>902</v>
      </c>
      <c r="B184" s="2250"/>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47" t="s">
        <v>1867</v>
      </c>
      <c r="B185" s="2248"/>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57413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57413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56004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56004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1476</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182972</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184448</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12" t="s">
        <v>873</v>
      </c>
      <c r="B259" s="1813"/>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10" t="s">
        <v>1731</v>
      </c>
      <c r="B260" s="1811">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14799</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8058</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45" t="s">
        <v>1719</v>
      </c>
      <c r="B273" s="2246"/>
      <c r="C273" s="489">
        <f t="shared" ref="C273:H273" si="10">SUM(C191,C201,C211,C216,C224,C228,C229,C259:C272)</f>
        <v>320722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320722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8698774</v>
      </c>
      <c r="D275" s="489">
        <f t="shared" si="12"/>
        <v>1238512</v>
      </c>
      <c r="E275" s="489">
        <f t="shared" si="12"/>
        <v>863973</v>
      </c>
      <c r="F275" s="489">
        <f t="shared" si="12"/>
        <v>558019</v>
      </c>
      <c r="G275" s="489">
        <f t="shared" si="12"/>
        <v>524417</v>
      </c>
      <c r="H275" s="489">
        <f t="shared" si="12"/>
        <v>215</v>
      </c>
      <c r="I275" s="489">
        <f t="shared" si="12"/>
        <v>85530</v>
      </c>
      <c r="J275" s="489">
        <f t="shared" si="12"/>
        <v>360105</v>
      </c>
      <c r="K275" s="439">
        <f t="shared" si="12"/>
        <v>77462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21" activePane="bottomLeft" state="frozen"/>
      <selection activeCell="A15" sqref="A15:H15"/>
      <selection pane="bottomLeft" activeCell="A15" sqref="A15:H15"/>
    </sheetView>
  </sheetViews>
  <sheetFormatPr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39"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1"/>
      <c r="B2" s="1841" t="s">
        <v>48</v>
      </c>
      <c r="C2" s="1842" t="s">
        <v>215</v>
      </c>
      <c r="D2" s="1843" t="s">
        <v>52</v>
      </c>
      <c r="E2" s="1843" t="s">
        <v>1283</v>
      </c>
      <c r="F2" s="1843" t="s">
        <v>1277</v>
      </c>
      <c r="G2" s="1842" t="s">
        <v>1278</v>
      </c>
      <c r="H2" s="1842" t="s">
        <v>1279</v>
      </c>
      <c r="I2" s="1843" t="s">
        <v>328</v>
      </c>
      <c r="J2" s="1843" t="s">
        <v>329</v>
      </c>
      <c r="K2" s="1842" t="s">
        <v>162</v>
      </c>
      <c r="L2" s="1842" t="s">
        <v>31</v>
      </c>
      <c r="M2" s="894"/>
      <c r="N2" s="894"/>
    </row>
    <row r="3" spans="1:14" s="15" customFormat="1" ht="30" customHeight="1" x14ac:dyDescent="0.2">
      <c r="A3" s="2254" t="s">
        <v>335</v>
      </c>
      <c r="B3" s="2255"/>
      <c r="C3" s="1846"/>
      <c r="D3" s="1846"/>
      <c r="E3" s="1846"/>
      <c r="F3" s="1846"/>
      <c r="G3" s="1846"/>
      <c r="H3" s="1846"/>
      <c r="I3" s="1846"/>
      <c r="J3" s="1846"/>
      <c r="K3" s="1847"/>
      <c r="L3" s="1848"/>
      <c r="M3" s="14"/>
      <c r="N3" s="14"/>
    </row>
    <row r="4" spans="1:14" s="23" customFormat="1" ht="18" customHeight="1" x14ac:dyDescent="0.2">
      <c r="A4" s="1760" t="s">
        <v>47</v>
      </c>
      <c r="B4" s="262" t="s">
        <v>650</v>
      </c>
      <c r="C4" s="1844"/>
      <c r="D4" s="1844"/>
      <c r="E4" s="1844"/>
      <c r="F4" s="1844"/>
      <c r="G4" s="1844"/>
      <c r="H4" s="1844"/>
      <c r="I4" s="555"/>
      <c r="J4" s="1844"/>
      <c r="K4" s="1845"/>
      <c r="L4" s="1844"/>
      <c r="M4" s="895"/>
      <c r="N4" s="895"/>
    </row>
    <row r="5" spans="1:14" x14ac:dyDescent="0.2">
      <c r="A5" s="1751" t="s">
        <v>1115</v>
      </c>
      <c r="B5" s="265">
        <v>1100</v>
      </c>
      <c r="C5" s="408">
        <f>994667+1304490+1149909</f>
        <v>3449066</v>
      </c>
      <c r="D5" s="408">
        <f>189838+167918+166678</f>
        <v>524434</v>
      </c>
      <c r="E5" s="408"/>
      <c r="F5" s="408">
        <f>28406+17318+22025</f>
        <v>67749</v>
      </c>
      <c r="G5" s="408"/>
      <c r="H5" s="408"/>
      <c r="I5" s="432"/>
      <c r="J5" s="432"/>
      <c r="K5" s="410">
        <f>SUM(C5:J5)</f>
        <v>4041249</v>
      </c>
      <c r="L5" s="408">
        <v>4273500</v>
      </c>
    </row>
    <row r="6" spans="1:14" x14ac:dyDescent="0.2">
      <c r="A6" s="1751" t="s">
        <v>1749</v>
      </c>
      <c r="B6" s="265" t="s">
        <v>1747</v>
      </c>
      <c r="C6" s="503"/>
      <c r="D6" s="503"/>
      <c r="E6" s="408"/>
      <c r="F6" s="503"/>
      <c r="G6" s="503"/>
      <c r="H6" s="503"/>
      <c r="I6" s="503"/>
      <c r="J6" s="503"/>
      <c r="K6" s="410">
        <f>SUM(C6,E6)</f>
        <v>0</v>
      </c>
      <c r="L6" s="408"/>
    </row>
    <row r="7" spans="1:14" x14ac:dyDescent="0.2">
      <c r="A7" s="1751" t="s">
        <v>170</v>
      </c>
      <c r="B7" s="265" t="s">
        <v>1121</v>
      </c>
      <c r="C7" s="432">
        <f>83705+89206-3252</f>
        <v>169659</v>
      </c>
      <c r="D7" s="432">
        <v>1013</v>
      </c>
      <c r="E7" s="432"/>
      <c r="F7" s="432"/>
      <c r="G7" s="432"/>
      <c r="H7" s="432"/>
      <c r="I7" s="432"/>
      <c r="J7" s="432"/>
      <c r="K7" s="410">
        <f t="shared" ref="K7:K32" si="0">SUM(C7:J7)</f>
        <v>170672</v>
      </c>
      <c r="L7" s="408">
        <v>98345</v>
      </c>
    </row>
    <row r="8" spans="1:14" x14ac:dyDescent="0.2">
      <c r="A8" s="1751" t="s">
        <v>171</v>
      </c>
      <c r="B8" s="265">
        <v>1200</v>
      </c>
      <c r="C8" s="408">
        <f>112480+938521+169254+59048+64202</f>
        <v>1343505</v>
      </c>
      <c r="D8" s="408">
        <f>22150+118831+39054+792+11988</f>
        <v>192815</v>
      </c>
      <c r="E8" s="408">
        <v>25170</v>
      </c>
      <c r="F8" s="408">
        <v>336</v>
      </c>
      <c r="G8" s="408"/>
      <c r="H8" s="408">
        <v>114596</v>
      </c>
      <c r="I8" s="432"/>
      <c r="J8" s="432"/>
      <c r="K8" s="410">
        <f t="shared" si="0"/>
        <v>1676422</v>
      </c>
      <c r="L8" s="408">
        <v>1685936</v>
      </c>
    </row>
    <row r="9" spans="1:14" x14ac:dyDescent="0.2">
      <c r="A9" s="1751" t="s">
        <v>818</v>
      </c>
      <c r="B9" s="265" t="s">
        <v>1122</v>
      </c>
      <c r="C9" s="432"/>
      <c r="D9" s="432"/>
      <c r="E9" s="432"/>
      <c r="F9" s="432"/>
      <c r="G9" s="432"/>
      <c r="H9" s="432"/>
      <c r="I9" s="432"/>
      <c r="J9" s="432"/>
      <c r="K9" s="410">
        <f t="shared" si="0"/>
        <v>0</v>
      </c>
      <c r="L9" s="408">
        <v>0</v>
      </c>
    </row>
    <row r="10" spans="1:14" x14ac:dyDescent="0.2">
      <c r="A10" s="1751" t="s">
        <v>819</v>
      </c>
      <c r="B10" s="265">
        <v>1250</v>
      </c>
      <c r="C10" s="408">
        <v>90327</v>
      </c>
      <c r="D10" s="408">
        <v>1513</v>
      </c>
      <c r="E10" s="408"/>
      <c r="F10" s="408"/>
      <c r="G10" s="408"/>
      <c r="H10" s="408"/>
      <c r="I10" s="432"/>
      <c r="J10" s="432"/>
      <c r="K10" s="410">
        <f t="shared" si="0"/>
        <v>91840</v>
      </c>
      <c r="L10" s="408">
        <v>92184</v>
      </c>
    </row>
    <row r="11" spans="1:14" x14ac:dyDescent="0.2">
      <c r="A11" s="1751" t="s">
        <v>1321</v>
      </c>
      <c r="B11" s="265" t="s">
        <v>168</v>
      </c>
      <c r="C11" s="432"/>
      <c r="D11" s="432"/>
      <c r="E11" s="432"/>
      <c r="F11" s="432"/>
      <c r="G11" s="432"/>
      <c r="H11" s="432"/>
      <c r="I11" s="432"/>
      <c r="J11" s="432"/>
      <c r="K11" s="410">
        <f t="shared" si="0"/>
        <v>0</v>
      </c>
      <c r="L11" s="408">
        <v>0</v>
      </c>
    </row>
    <row r="12" spans="1:14" x14ac:dyDescent="0.2">
      <c r="A12" s="1751" t="s">
        <v>1116</v>
      </c>
      <c r="B12" s="265">
        <v>1300</v>
      </c>
      <c r="C12" s="408"/>
      <c r="D12" s="408"/>
      <c r="E12" s="408"/>
      <c r="F12" s="408"/>
      <c r="G12" s="408"/>
      <c r="H12" s="408"/>
      <c r="I12" s="432"/>
      <c r="J12" s="432"/>
      <c r="K12" s="410">
        <f t="shared" si="0"/>
        <v>0</v>
      </c>
      <c r="L12" s="408">
        <v>0</v>
      </c>
    </row>
    <row r="13" spans="1:14" x14ac:dyDescent="0.2">
      <c r="A13" s="1751" t="s">
        <v>820</v>
      </c>
      <c r="B13" s="265">
        <v>1400</v>
      </c>
      <c r="C13" s="408">
        <v>199331</v>
      </c>
      <c r="D13" s="408">
        <v>29248</v>
      </c>
      <c r="E13" s="408"/>
      <c r="F13" s="408"/>
      <c r="G13" s="408"/>
      <c r="H13" s="408"/>
      <c r="I13" s="432"/>
      <c r="J13" s="432"/>
      <c r="K13" s="410">
        <f t="shared" si="0"/>
        <v>228579</v>
      </c>
      <c r="L13" s="408">
        <v>217900</v>
      </c>
    </row>
    <row r="14" spans="1:14" x14ac:dyDescent="0.2">
      <c r="A14" s="1751" t="s">
        <v>1117</v>
      </c>
      <c r="B14" s="265">
        <v>1500</v>
      </c>
      <c r="C14" s="408">
        <v>212427</v>
      </c>
      <c r="D14" s="408">
        <v>2187</v>
      </c>
      <c r="E14" s="408">
        <v>27908</v>
      </c>
      <c r="F14" s="408">
        <v>22911</v>
      </c>
      <c r="G14" s="408">
        <v>10636</v>
      </c>
      <c r="H14" s="408">
        <v>13404</v>
      </c>
      <c r="I14" s="432"/>
      <c r="J14" s="432"/>
      <c r="K14" s="410">
        <f t="shared" si="0"/>
        <v>289473</v>
      </c>
      <c r="L14" s="408">
        <v>284260</v>
      </c>
    </row>
    <row r="15" spans="1:14" x14ac:dyDescent="0.2">
      <c r="A15" s="1751" t="s">
        <v>1118</v>
      </c>
      <c r="B15" s="265">
        <v>1600</v>
      </c>
      <c r="C15" s="408"/>
      <c r="D15" s="408"/>
      <c r="E15" s="408"/>
      <c r="F15" s="408"/>
      <c r="G15" s="408"/>
      <c r="H15" s="408"/>
      <c r="I15" s="432"/>
      <c r="J15" s="432"/>
      <c r="K15" s="410">
        <f t="shared" si="0"/>
        <v>0</v>
      </c>
      <c r="L15" s="408">
        <v>0</v>
      </c>
    </row>
    <row r="16" spans="1:14" x14ac:dyDescent="0.2">
      <c r="A16" s="1751" t="s">
        <v>1143</v>
      </c>
      <c r="B16" s="265" t="s">
        <v>492</v>
      </c>
      <c r="C16" s="408"/>
      <c r="D16" s="408"/>
      <c r="E16" s="408"/>
      <c r="F16" s="408"/>
      <c r="G16" s="408"/>
      <c r="H16" s="408"/>
      <c r="I16" s="432"/>
      <c r="J16" s="432"/>
      <c r="K16" s="410">
        <f t="shared" si="0"/>
        <v>0</v>
      </c>
      <c r="L16" s="408">
        <v>0</v>
      </c>
    </row>
    <row r="17" spans="1:12" x14ac:dyDescent="0.2">
      <c r="A17" s="1751" t="s">
        <v>821</v>
      </c>
      <c r="B17" s="265" t="s">
        <v>169</v>
      </c>
      <c r="C17" s="432">
        <v>36729</v>
      </c>
      <c r="D17" s="432">
        <v>458</v>
      </c>
      <c r="E17" s="432"/>
      <c r="F17" s="432"/>
      <c r="G17" s="432"/>
      <c r="H17" s="432"/>
      <c r="I17" s="432"/>
      <c r="J17" s="432"/>
      <c r="K17" s="410">
        <f t="shared" si="0"/>
        <v>37187</v>
      </c>
      <c r="L17" s="408">
        <v>54300</v>
      </c>
    </row>
    <row r="18" spans="1:12" x14ac:dyDescent="0.2">
      <c r="A18" s="1751" t="s">
        <v>1262</v>
      </c>
      <c r="B18" s="265">
        <v>1800</v>
      </c>
      <c r="C18" s="408"/>
      <c r="D18" s="408"/>
      <c r="E18" s="408"/>
      <c r="F18" s="408"/>
      <c r="G18" s="408"/>
      <c r="H18" s="408"/>
      <c r="I18" s="432"/>
      <c r="J18" s="432"/>
      <c r="K18" s="410">
        <f t="shared" si="0"/>
        <v>0</v>
      </c>
      <c r="L18" s="408">
        <v>0</v>
      </c>
    </row>
    <row r="19" spans="1:12" x14ac:dyDescent="0.2">
      <c r="A19" s="1751" t="s">
        <v>140</v>
      </c>
      <c r="B19" s="265">
        <v>1900</v>
      </c>
      <c r="C19" s="408"/>
      <c r="D19" s="408"/>
      <c r="E19" s="408"/>
      <c r="F19" s="408"/>
      <c r="G19" s="408"/>
      <c r="H19" s="408"/>
      <c r="I19" s="432"/>
      <c r="J19" s="432"/>
      <c r="K19" s="410">
        <f t="shared" si="0"/>
        <v>0</v>
      </c>
      <c r="L19" s="408">
        <v>8000</v>
      </c>
    </row>
    <row r="20" spans="1:12" x14ac:dyDescent="0.2">
      <c r="A20" s="1752" t="s">
        <v>835</v>
      </c>
      <c r="B20" s="290" t="s">
        <v>822</v>
      </c>
      <c r="C20" s="503"/>
      <c r="D20" s="503"/>
      <c r="E20" s="503"/>
      <c r="F20" s="503"/>
      <c r="G20" s="503"/>
      <c r="H20" s="683"/>
      <c r="I20" s="409"/>
      <c r="J20" s="477"/>
      <c r="K20" s="410">
        <f t="shared" si="0"/>
        <v>0</v>
      </c>
      <c r="L20" s="435">
        <v>0</v>
      </c>
    </row>
    <row r="21" spans="1:12" x14ac:dyDescent="0.2">
      <c r="A21" s="1752" t="s">
        <v>836</v>
      </c>
      <c r="B21" s="290" t="s">
        <v>823</v>
      </c>
      <c r="C21" s="503"/>
      <c r="D21" s="503"/>
      <c r="E21" s="503"/>
      <c r="F21" s="503"/>
      <c r="G21" s="503"/>
      <c r="H21" s="683"/>
      <c r="I21" s="409"/>
      <c r="J21" s="503"/>
      <c r="K21" s="410">
        <f t="shared" si="0"/>
        <v>0</v>
      </c>
      <c r="L21" s="435">
        <v>0</v>
      </c>
    </row>
    <row r="22" spans="1:12" x14ac:dyDescent="0.2">
      <c r="A22" s="1752" t="s">
        <v>837</v>
      </c>
      <c r="B22" s="290" t="s">
        <v>824</v>
      </c>
      <c r="C22" s="503"/>
      <c r="D22" s="503"/>
      <c r="E22" s="503"/>
      <c r="F22" s="503"/>
      <c r="G22" s="503"/>
      <c r="H22" s="683"/>
      <c r="I22" s="409"/>
      <c r="J22" s="503"/>
      <c r="K22" s="410">
        <f t="shared" si="0"/>
        <v>0</v>
      </c>
      <c r="L22" s="435">
        <v>0</v>
      </c>
    </row>
    <row r="23" spans="1:12" x14ac:dyDescent="0.2">
      <c r="A23" s="1752" t="s">
        <v>838</v>
      </c>
      <c r="B23" s="290" t="s">
        <v>825</v>
      </c>
      <c r="C23" s="503"/>
      <c r="D23" s="503"/>
      <c r="E23" s="503"/>
      <c r="F23" s="503"/>
      <c r="G23" s="503"/>
      <c r="H23" s="683"/>
      <c r="I23" s="409"/>
      <c r="J23" s="503"/>
      <c r="K23" s="410">
        <f t="shared" si="0"/>
        <v>0</v>
      </c>
      <c r="L23" s="435">
        <v>0</v>
      </c>
    </row>
    <row r="24" spans="1:12" ht="12.75" customHeight="1" x14ac:dyDescent="0.2">
      <c r="A24" s="1752" t="s">
        <v>839</v>
      </c>
      <c r="B24" s="290" t="s">
        <v>826</v>
      </c>
      <c r="C24" s="503"/>
      <c r="D24" s="503"/>
      <c r="E24" s="503"/>
      <c r="F24" s="503"/>
      <c r="G24" s="503"/>
      <c r="H24" s="683"/>
      <c r="I24" s="409"/>
      <c r="J24" s="503"/>
      <c r="K24" s="410">
        <f t="shared" si="0"/>
        <v>0</v>
      </c>
      <c r="L24" s="435">
        <v>0</v>
      </c>
    </row>
    <row r="25" spans="1:12" ht="12.75" customHeight="1" x14ac:dyDescent="0.2">
      <c r="A25" s="1752" t="s">
        <v>920</v>
      </c>
      <c r="B25" s="290" t="s">
        <v>827</v>
      </c>
      <c r="C25" s="503"/>
      <c r="D25" s="503"/>
      <c r="E25" s="503"/>
      <c r="F25" s="503"/>
      <c r="G25" s="503"/>
      <c r="H25" s="683"/>
      <c r="I25" s="409"/>
      <c r="J25" s="503"/>
      <c r="K25" s="410">
        <f t="shared" si="0"/>
        <v>0</v>
      </c>
      <c r="L25" s="435">
        <v>0</v>
      </c>
    </row>
    <row r="26" spans="1:12" x14ac:dyDescent="0.2">
      <c r="A26" s="1752" t="s">
        <v>707</v>
      </c>
      <c r="B26" s="290" t="s">
        <v>828</v>
      </c>
      <c r="C26" s="503"/>
      <c r="D26" s="503"/>
      <c r="E26" s="503"/>
      <c r="F26" s="503"/>
      <c r="G26" s="503"/>
      <c r="H26" s="683"/>
      <c r="I26" s="409"/>
      <c r="J26" s="503"/>
      <c r="K26" s="410">
        <f t="shared" si="0"/>
        <v>0</v>
      </c>
      <c r="L26" s="435">
        <v>0</v>
      </c>
    </row>
    <row r="27" spans="1:12" x14ac:dyDescent="0.2">
      <c r="A27" s="1752" t="s">
        <v>708</v>
      </c>
      <c r="B27" s="290" t="s">
        <v>829</v>
      </c>
      <c r="C27" s="503"/>
      <c r="D27" s="503"/>
      <c r="E27" s="503"/>
      <c r="F27" s="503"/>
      <c r="G27" s="503"/>
      <c r="H27" s="683"/>
      <c r="I27" s="409"/>
      <c r="J27" s="503"/>
      <c r="K27" s="410">
        <f t="shared" si="0"/>
        <v>0</v>
      </c>
      <c r="L27" s="435">
        <v>0</v>
      </c>
    </row>
    <row r="28" spans="1:12" x14ac:dyDescent="0.2">
      <c r="A28" s="1752" t="s">
        <v>156</v>
      </c>
      <c r="B28" s="290" t="s">
        <v>830</v>
      </c>
      <c r="C28" s="503"/>
      <c r="D28" s="503"/>
      <c r="E28" s="503"/>
      <c r="F28" s="503"/>
      <c r="G28" s="503"/>
      <c r="H28" s="683"/>
      <c r="I28" s="409"/>
      <c r="J28" s="503"/>
      <c r="K28" s="410">
        <f t="shared" si="0"/>
        <v>0</v>
      </c>
      <c r="L28" s="435">
        <v>0</v>
      </c>
    </row>
    <row r="29" spans="1:12" x14ac:dyDescent="0.2">
      <c r="A29" s="1752" t="s">
        <v>157</v>
      </c>
      <c r="B29" s="290" t="s">
        <v>831</v>
      </c>
      <c r="C29" s="503"/>
      <c r="D29" s="503"/>
      <c r="E29" s="503"/>
      <c r="F29" s="503"/>
      <c r="G29" s="503"/>
      <c r="H29" s="683"/>
      <c r="I29" s="409"/>
      <c r="J29" s="503"/>
      <c r="K29" s="410">
        <f t="shared" si="0"/>
        <v>0</v>
      </c>
      <c r="L29" s="435">
        <v>0</v>
      </c>
    </row>
    <row r="30" spans="1:12" x14ac:dyDescent="0.2">
      <c r="A30" s="1752" t="s">
        <v>158</v>
      </c>
      <c r="B30" s="290" t="s">
        <v>832</v>
      </c>
      <c r="C30" s="503"/>
      <c r="D30" s="503"/>
      <c r="E30" s="503"/>
      <c r="F30" s="503"/>
      <c r="G30" s="503"/>
      <c r="H30" s="683"/>
      <c r="I30" s="409"/>
      <c r="J30" s="503"/>
      <c r="K30" s="410">
        <f t="shared" si="0"/>
        <v>0</v>
      </c>
      <c r="L30" s="435">
        <v>0</v>
      </c>
    </row>
    <row r="31" spans="1:12" x14ac:dyDescent="0.2">
      <c r="A31" s="1752" t="s">
        <v>159</v>
      </c>
      <c r="B31" s="290" t="s">
        <v>833</v>
      </c>
      <c r="C31" s="503"/>
      <c r="D31" s="503"/>
      <c r="E31" s="503"/>
      <c r="F31" s="503"/>
      <c r="G31" s="503"/>
      <c r="H31" s="683"/>
      <c r="I31" s="409"/>
      <c r="J31" s="503"/>
      <c r="K31" s="410">
        <f t="shared" si="0"/>
        <v>0</v>
      </c>
      <c r="L31" s="435">
        <v>0</v>
      </c>
    </row>
    <row r="32" spans="1:12" x14ac:dyDescent="0.2">
      <c r="A32" s="1753" t="s">
        <v>1320</v>
      </c>
      <c r="B32" s="265"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5501044</v>
      </c>
      <c r="D33" s="411">
        <f t="shared" ref="D33:L33" si="1">SUM(D5:D32)</f>
        <v>751668</v>
      </c>
      <c r="E33" s="411">
        <f t="shared" si="1"/>
        <v>53078</v>
      </c>
      <c r="F33" s="411">
        <f t="shared" si="1"/>
        <v>90996</v>
      </c>
      <c r="G33" s="411">
        <f t="shared" si="1"/>
        <v>10636</v>
      </c>
      <c r="H33" s="411">
        <f t="shared" si="1"/>
        <v>128000</v>
      </c>
      <c r="I33" s="411">
        <f t="shared" si="1"/>
        <v>0</v>
      </c>
      <c r="J33" s="411">
        <f t="shared" si="1"/>
        <v>0</v>
      </c>
      <c r="K33" s="411">
        <f t="shared" si="1"/>
        <v>6535422</v>
      </c>
      <c r="L33" s="411">
        <f t="shared" si="1"/>
        <v>6714425</v>
      </c>
    </row>
    <row r="34" spans="1:14" s="25" customFormat="1" ht="18" customHeight="1" thickTop="1" x14ac:dyDescent="0.2">
      <c r="A34" s="1754" t="s">
        <v>49</v>
      </c>
      <c r="B34" s="1802" t="s">
        <v>649</v>
      </c>
      <c r="C34" s="412"/>
      <c r="D34" s="412"/>
      <c r="E34" s="412"/>
      <c r="F34" s="412"/>
      <c r="G34" s="412"/>
      <c r="H34" s="412"/>
      <c r="I34" s="409"/>
      <c r="J34" s="409"/>
      <c r="K34" s="409"/>
      <c r="L34" s="409"/>
      <c r="M34" s="896"/>
      <c r="N34" s="896"/>
    </row>
    <row r="35" spans="1:14" s="25" customFormat="1" ht="13.5" customHeight="1" x14ac:dyDescent="0.2">
      <c r="A35" s="1755" t="s">
        <v>675</v>
      </c>
      <c r="B35" s="207"/>
      <c r="C35" s="413"/>
      <c r="D35" s="413"/>
      <c r="E35" s="413"/>
      <c r="F35" s="413"/>
      <c r="G35" s="413"/>
      <c r="H35" s="413"/>
      <c r="I35" s="409"/>
      <c r="J35" s="409"/>
      <c r="K35" s="409"/>
      <c r="L35" s="409"/>
      <c r="M35" s="896"/>
      <c r="N35" s="896"/>
    </row>
    <row r="36" spans="1:14" x14ac:dyDescent="0.2">
      <c r="A36" s="1751" t="s">
        <v>1264</v>
      </c>
      <c r="B36" s="265">
        <v>2110</v>
      </c>
      <c r="C36" s="414"/>
      <c r="D36" s="414"/>
      <c r="E36" s="414"/>
      <c r="F36" s="414"/>
      <c r="G36" s="414"/>
      <c r="H36" s="414"/>
      <c r="I36" s="432"/>
      <c r="J36" s="432"/>
      <c r="K36" s="410">
        <f t="shared" ref="K36:K41" si="2">SUM(C36:J36)</f>
        <v>0</v>
      </c>
      <c r="L36" s="408">
        <v>0</v>
      </c>
    </row>
    <row r="37" spans="1:14" x14ac:dyDescent="0.2">
      <c r="A37" s="1751" t="s">
        <v>1265</v>
      </c>
      <c r="B37" s="265">
        <v>2120</v>
      </c>
      <c r="C37" s="408">
        <v>104036</v>
      </c>
      <c r="D37" s="408">
        <v>2927</v>
      </c>
      <c r="E37" s="408">
        <v>4756</v>
      </c>
      <c r="F37" s="408"/>
      <c r="G37" s="408"/>
      <c r="H37" s="408"/>
      <c r="I37" s="432"/>
      <c r="J37" s="432"/>
      <c r="K37" s="410">
        <f t="shared" si="2"/>
        <v>111719</v>
      </c>
      <c r="L37" s="408">
        <v>123500</v>
      </c>
    </row>
    <row r="38" spans="1:14" x14ac:dyDescent="0.2">
      <c r="A38" s="1751" t="s">
        <v>220</v>
      </c>
      <c r="B38" s="265">
        <v>2130</v>
      </c>
      <c r="C38" s="408"/>
      <c r="D38" s="408">
        <v>6556</v>
      </c>
      <c r="E38" s="408"/>
      <c r="F38" s="408">
        <v>1667</v>
      </c>
      <c r="G38" s="408"/>
      <c r="H38" s="408"/>
      <c r="I38" s="432"/>
      <c r="J38" s="432"/>
      <c r="K38" s="410">
        <f t="shared" si="2"/>
        <v>8223</v>
      </c>
      <c r="L38" s="408">
        <v>8300</v>
      </c>
    </row>
    <row r="39" spans="1:14" x14ac:dyDescent="0.2">
      <c r="A39" s="1751" t="s">
        <v>221</v>
      </c>
      <c r="B39" s="265">
        <v>2140</v>
      </c>
      <c r="C39" s="408"/>
      <c r="D39" s="408"/>
      <c r="E39" s="408"/>
      <c r="F39" s="408"/>
      <c r="G39" s="408"/>
      <c r="H39" s="408"/>
      <c r="I39" s="432"/>
      <c r="J39" s="432"/>
      <c r="K39" s="410">
        <f t="shared" si="2"/>
        <v>0</v>
      </c>
      <c r="L39" s="408">
        <v>0</v>
      </c>
    </row>
    <row r="40" spans="1:14" x14ac:dyDescent="0.2">
      <c r="A40" s="1751" t="s">
        <v>222</v>
      </c>
      <c r="B40" s="265">
        <v>2150</v>
      </c>
      <c r="C40" s="408"/>
      <c r="D40" s="408"/>
      <c r="E40" s="408"/>
      <c r="F40" s="408"/>
      <c r="G40" s="408"/>
      <c r="H40" s="408"/>
      <c r="I40" s="432"/>
      <c r="J40" s="432"/>
      <c r="K40" s="410">
        <f t="shared" si="2"/>
        <v>0</v>
      </c>
      <c r="L40" s="408">
        <v>100</v>
      </c>
    </row>
    <row r="41" spans="1:14" x14ac:dyDescent="0.2">
      <c r="A41" s="1751" t="s">
        <v>1883</v>
      </c>
      <c r="B41" s="265">
        <v>2190</v>
      </c>
      <c r="C41" s="408"/>
      <c r="D41" s="408"/>
      <c r="E41" s="408"/>
      <c r="F41" s="408"/>
      <c r="G41" s="408"/>
      <c r="H41" s="408"/>
      <c r="I41" s="432"/>
      <c r="J41" s="432"/>
      <c r="K41" s="410">
        <f t="shared" si="2"/>
        <v>0</v>
      </c>
      <c r="L41" s="408">
        <v>0</v>
      </c>
    </row>
    <row r="42" spans="1:14" ht="12.75" customHeight="1" thickBot="1" x14ac:dyDescent="0.25">
      <c r="A42" s="877" t="s">
        <v>640</v>
      </c>
      <c r="B42" s="464" t="s">
        <v>812</v>
      </c>
      <c r="C42" s="411">
        <f>SUM(C36:C41)</f>
        <v>104036</v>
      </c>
      <c r="D42" s="411">
        <f t="shared" ref="D42:L42" si="3">SUM(D36:D41)</f>
        <v>9483</v>
      </c>
      <c r="E42" s="411">
        <f t="shared" si="3"/>
        <v>4756</v>
      </c>
      <c r="F42" s="411">
        <f t="shared" si="3"/>
        <v>1667</v>
      </c>
      <c r="G42" s="411">
        <f t="shared" si="3"/>
        <v>0</v>
      </c>
      <c r="H42" s="411">
        <f t="shared" si="3"/>
        <v>0</v>
      </c>
      <c r="I42" s="411">
        <f t="shared" si="3"/>
        <v>0</v>
      </c>
      <c r="J42" s="411">
        <f t="shared" si="3"/>
        <v>0</v>
      </c>
      <c r="K42" s="411">
        <f t="shared" si="3"/>
        <v>119942</v>
      </c>
      <c r="L42" s="411">
        <f t="shared" si="3"/>
        <v>131900</v>
      </c>
    </row>
    <row r="43" spans="1:14" ht="13.5" thickTop="1" x14ac:dyDescent="0.2">
      <c r="A43" s="1756" t="s">
        <v>676</v>
      </c>
      <c r="B43" s="511"/>
      <c r="C43" s="415"/>
      <c r="D43" s="415"/>
      <c r="E43" s="415"/>
      <c r="F43" s="415"/>
      <c r="G43" s="415"/>
      <c r="H43" s="415"/>
      <c r="I43" s="409"/>
      <c r="J43" s="409"/>
      <c r="K43" s="415"/>
      <c r="L43" s="415"/>
    </row>
    <row r="44" spans="1:14" x14ac:dyDescent="0.2">
      <c r="A44" s="1751" t="s">
        <v>955</v>
      </c>
      <c r="B44" s="265">
        <v>2210</v>
      </c>
      <c r="C44" s="414"/>
      <c r="D44" s="414"/>
      <c r="E44" s="414">
        <f>4462+651+7434</f>
        <v>12547</v>
      </c>
      <c r="F44" s="414">
        <f>829+36</f>
        <v>865</v>
      </c>
      <c r="G44" s="414"/>
      <c r="H44" s="414"/>
      <c r="I44" s="432"/>
      <c r="J44" s="432"/>
      <c r="K44" s="416">
        <f>SUM(C44:J44)</f>
        <v>13412</v>
      </c>
      <c r="L44" s="414">
        <v>25500</v>
      </c>
    </row>
    <row r="45" spans="1:14" x14ac:dyDescent="0.2">
      <c r="A45" s="1751" t="s">
        <v>956</v>
      </c>
      <c r="B45" s="265">
        <v>2220</v>
      </c>
      <c r="C45" s="408">
        <v>85234</v>
      </c>
      <c r="D45" s="408">
        <v>12548</v>
      </c>
      <c r="E45" s="408">
        <v>117034</v>
      </c>
      <c r="F45" s="408">
        <v>56153</v>
      </c>
      <c r="G45" s="408">
        <v>6292</v>
      </c>
      <c r="H45" s="408"/>
      <c r="I45" s="432"/>
      <c r="J45" s="432"/>
      <c r="K45" s="416">
        <f>SUM(C45:J45)</f>
        <v>277261</v>
      </c>
      <c r="L45" s="408">
        <v>269120</v>
      </c>
    </row>
    <row r="46" spans="1:14" x14ac:dyDescent="0.2">
      <c r="A46" s="1751" t="s">
        <v>957</v>
      </c>
      <c r="B46" s="265">
        <v>2230</v>
      </c>
      <c r="C46" s="408"/>
      <c r="D46" s="408"/>
      <c r="E46" s="408"/>
      <c r="F46" s="408"/>
      <c r="G46" s="408"/>
      <c r="H46" s="408"/>
      <c r="I46" s="432"/>
      <c r="J46" s="432"/>
      <c r="K46" s="416">
        <f>SUM(C46:J46)</f>
        <v>0</v>
      </c>
      <c r="L46" s="408">
        <v>0</v>
      </c>
    </row>
    <row r="47" spans="1:14" ht="12.75" customHeight="1" thickBot="1" x14ac:dyDescent="0.25">
      <c r="A47" s="877" t="s">
        <v>641</v>
      </c>
      <c r="B47" s="464" t="s">
        <v>33</v>
      </c>
      <c r="C47" s="411">
        <f>SUM(C44:C46)</f>
        <v>85234</v>
      </c>
      <c r="D47" s="411">
        <f t="shared" ref="D47:K47" si="4">SUM(D44:D46)</f>
        <v>12548</v>
      </c>
      <c r="E47" s="411">
        <f t="shared" si="4"/>
        <v>129581</v>
      </c>
      <c r="F47" s="411">
        <f t="shared" si="4"/>
        <v>57018</v>
      </c>
      <c r="G47" s="411">
        <f t="shared" si="4"/>
        <v>6292</v>
      </c>
      <c r="H47" s="411">
        <f t="shared" si="4"/>
        <v>0</v>
      </c>
      <c r="I47" s="411">
        <f t="shared" si="4"/>
        <v>0</v>
      </c>
      <c r="J47" s="411">
        <f t="shared" si="4"/>
        <v>0</v>
      </c>
      <c r="K47" s="411">
        <f t="shared" si="4"/>
        <v>290673</v>
      </c>
      <c r="L47" s="411">
        <f>SUM(L44:L46)</f>
        <v>294620</v>
      </c>
    </row>
    <row r="48" spans="1:14" ht="13.5" thickTop="1" x14ac:dyDescent="0.2">
      <c r="A48" s="1756" t="s">
        <v>695</v>
      </c>
      <c r="B48" s="511"/>
      <c r="C48" s="415"/>
      <c r="D48" s="415"/>
      <c r="E48" s="415"/>
      <c r="F48" s="415"/>
      <c r="G48" s="415"/>
      <c r="H48" s="415"/>
      <c r="I48" s="409"/>
      <c r="J48" s="409"/>
      <c r="K48" s="415"/>
      <c r="L48" s="415"/>
    </row>
    <row r="49" spans="1:14" x14ac:dyDescent="0.2">
      <c r="A49" s="1751" t="s">
        <v>958</v>
      </c>
      <c r="B49" s="265">
        <v>2310</v>
      </c>
      <c r="C49" s="414"/>
      <c r="D49" s="414"/>
      <c r="E49" s="414">
        <v>118698</v>
      </c>
      <c r="F49" s="414">
        <v>18151</v>
      </c>
      <c r="G49" s="414"/>
      <c r="H49" s="414">
        <v>7503</v>
      </c>
      <c r="I49" s="432"/>
      <c r="J49" s="432"/>
      <c r="K49" s="416">
        <f>SUM(C49:J49)</f>
        <v>144352</v>
      </c>
      <c r="L49" s="414">
        <v>174000</v>
      </c>
    </row>
    <row r="50" spans="1:14" x14ac:dyDescent="0.2">
      <c r="A50" s="1751" t="s">
        <v>959</v>
      </c>
      <c r="B50" s="265">
        <v>2320</v>
      </c>
      <c r="C50" s="408">
        <v>119347</v>
      </c>
      <c r="D50" s="408">
        <v>25184</v>
      </c>
      <c r="E50" s="408">
        <v>7084</v>
      </c>
      <c r="F50" s="408"/>
      <c r="G50" s="408"/>
      <c r="H50" s="408"/>
      <c r="I50" s="432"/>
      <c r="J50" s="432"/>
      <c r="K50" s="416">
        <f>SUM(C50:J50)</f>
        <v>151615</v>
      </c>
      <c r="L50" s="408">
        <v>152035</v>
      </c>
    </row>
    <row r="51" spans="1:14" x14ac:dyDescent="0.2">
      <c r="A51" s="1751" t="s">
        <v>45</v>
      </c>
      <c r="B51" s="265">
        <v>2330</v>
      </c>
      <c r="C51" s="408"/>
      <c r="D51" s="408"/>
      <c r="E51" s="408"/>
      <c r="F51" s="408"/>
      <c r="G51" s="408"/>
      <c r="H51" s="408"/>
      <c r="I51" s="432"/>
      <c r="J51" s="432"/>
      <c r="K51" s="416">
        <f>SUM(C51:J51)</f>
        <v>0</v>
      </c>
      <c r="L51" s="408">
        <v>0</v>
      </c>
    </row>
    <row r="52" spans="1:14" ht="22.5" x14ac:dyDescent="0.2">
      <c r="A52" s="1752"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119347</v>
      </c>
      <c r="D53" s="411">
        <f t="shared" ref="D53:L53" si="5">SUM(D49:D52)</f>
        <v>25184</v>
      </c>
      <c r="E53" s="411">
        <f t="shared" si="5"/>
        <v>125782</v>
      </c>
      <c r="F53" s="411">
        <f t="shared" si="5"/>
        <v>18151</v>
      </c>
      <c r="G53" s="411">
        <f t="shared" si="5"/>
        <v>0</v>
      </c>
      <c r="H53" s="411">
        <f t="shared" si="5"/>
        <v>7503</v>
      </c>
      <c r="I53" s="411">
        <f t="shared" si="5"/>
        <v>0</v>
      </c>
      <c r="J53" s="411">
        <f t="shared" si="5"/>
        <v>0</v>
      </c>
      <c r="K53" s="411">
        <f t="shared" si="5"/>
        <v>295967</v>
      </c>
      <c r="L53" s="411">
        <f t="shared" si="5"/>
        <v>326035</v>
      </c>
    </row>
    <row r="54" spans="1:14" ht="13.5" thickTop="1" x14ac:dyDescent="0.2">
      <c r="A54" s="1756" t="s">
        <v>696</v>
      </c>
      <c r="B54" s="511"/>
      <c r="C54" s="415"/>
      <c r="D54" s="415"/>
      <c r="E54" s="415"/>
      <c r="F54" s="415"/>
      <c r="G54" s="415"/>
      <c r="H54" s="415"/>
      <c r="I54" s="409"/>
      <c r="J54" s="409"/>
      <c r="K54" s="415"/>
      <c r="L54" s="415"/>
    </row>
    <row r="55" spans="1:14" x14ac:dyDescent="0.2">
      <c r="A55" s="1751" t="s">
        <v>1234</v>
      </c>
      <c r="B55" s="265">
        <v>2410</v>
      </c>
      <c r="C55" s="414">
        <v>355158</v>
      </c>
      <c r="D55" s="414">
        <v>79326</v>
      </c>
      <c r="E55" s="414">
        <v>2677</v>
      </c>
      <c r="F55" s="414"/>
      <c r="G55" s="414"/>
      <c r="H55" s="414"/>
      <c r="I55" s="432"/>
      <c r="J55" s="432"/>
      <c r="K55" s="416">
        <f>SUM(C55:J55)</f>
        <v>437161</v>
      </c>
      <c r="L55" s="414">
        <v>508850</v>
      </c>
    </row>
    <row r="56" spans="1:14" ht="12.75" customHeight="1" x14ac:dyDescent="0.2">
      <c r="A56" s="1757"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355158</v>
      </c>
      <c r="D57" s="417">
        <f t="shared" ref="D57:K57" si="6">SUM(D55:D56)</f>
        <v>79326</v>
      </c>
      <c r="E57" s="417">
        <f t="shared" si="6"/>
        <v>2677</v>
      </c>
      <c r="F57" s="417">
        <f t="shared" si="6"/>
        <v>0</v>
      </c>
      <c r="G57" s="417">
        <f t="shared" si="6"/>
        <v>0</v>
      </c>
      <c r="H57" s="417">
        <f t="shared" si="6"/>
        <v>0</v>
      </c>
      <c r="I57" s="417">
        <f t="shared" si="6"/>
        <v>0</v>
      </c>
      <c r="J57" s="417">
        <f t="shared" si="6"/>
        <v>0</v>
      </c>
      <c r="K57" s="417">
        <f t="shared" si="6"/>
        <v>437161</v>
      </c>
      <c r="L57" s="411">
        <f>SUM(L55:L56)</f>
        <v>508850</v>
      </c>
      <c r="M57" s="14"/>
      <c r="N57" s="14"/>
    </row>
    <row r="58" spans="1:14" s="15" customFormat="1" ht="13.5" thickTop="1" x14ac:dyDescent="0.2">
      <c r="A58" s="1756" t="s">
        <v>697</v>
      </c>
      <c r="B58" s="511"/>
      <c r="C58" s="418"/>
      <c r="D58" s="415"/>
      <c r="E58" s="415"/>
      <c r="F58" s="415"/>
      <c r="G58" s="415"/>
      <c r="H58" s="415"/>
      <c r="I58" s="409"/>
      <c r="J58" s="409"/>
      <c r="K58" s="415"/>
      <c r="L58" s="415"/>
      <c r="M58" s="14"/>
      <c r="N58" s="14"/>
    </row>
    <row r="59" spans="1:14" s="15" customFormat="1" x14ac:dyDescent="0.2">
      <c r="A59" s="1751" t="s">
        <v>1235</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1" t="s">
        <v>532</v>
      </c>
      <c r="B60" s="265">
        <v>2520</v>
      </c>
      <c r="C60" s="408">
        <v>108240</v>
      </c>
      <c r="D60" s="408">
        <v>17660</v>
      </c>
      <c r="E60" s="408">
        <v>9174</v>
      </c>
      <c r="F60" s="408">
        <v>12725</v>
      </c>
      <c r="G60" s="408"/>
      <c r="H60" s="408"/>
      <c r="I60" s="432"/>
      <c r="J60" s="432"/>
      <c r="K60" s="416">
        <f t="shared" si="7"/>
        <v>147799</v>
      </c>
      <c r="L60" s="408">
        <v>156100</v>
      </c>
      <c r="M60" s="14"/>
      <c r="N60" s="14"/>
    </row>
    <row r="61" spans="1:14" s="15" customFormat="1" x14ac:dyDescent="0.2">
      <c r="A61" s="1751" t="s">
        <v>219</v>
      </c>
      <c r="B61" s="265">
        <v>2540</v>
      </c>
      <c r="C61" s="408"/>
      <c r="D61" s="408"/>
      <c r="E61" s="408"/>
      <c r="F61" s="408"/>
      <c r="G61" s="408"/>
      <c r="H61" s="408"/>
      <c r="I61" s="432"/>
      <c r="J61" s="432"/>
      <c r="K61" s="416">
        <f t="shared" si="7"/>
        <v>0</v>
      </c>
      <c r="L61" s="408">
        <v>0</v>
      </c>
      <c r="M61" s="14"/>
      <c r="N61" s="14"/>
    </row>
    <row r="62" spans="1:14" s="15" customFormat="1" x14ac:dyDescent="0.2">
      <c r="A62" s="1751" t="s">
        <v>1107</v>
      </c>
      <c r="B62" s="265">
        <v>2550</v>
      </c>
      <c r="C62" s="408"/>
      <c r="D62" s="408"/>
      <c r="E62" s="408"/>
      <c r="F62" s="408"/>
      <c r="G62" s="408"/>
      <c r="H62" s="408"/>
      <c r="I62" s="432"/>
      <c r="J62" s="432"/>
      <c r="K62" s="416">
        <f t="shared" si="7"/>
        <v>0</v>
      </c>
      <c r="L62" s="408">
        <v>0</v>
      </c>
      <c r="M62" s="14"/>
      <c r="N62" s="14"/>
    </row>
    <row r="63" spans="1:14" s="14" customFormat="1" x14ac:dyDescent="0.2">
      <c r="A63" s="1751" t="s">
        <v>106</v>
      </c>
      <c r="B63" s="265">
        <v>2560</v>
      </c>
      <c r="C63" s="408">
        <v>143461</v>
      </c>
      <c r="D63" s="408">
        <v>49991</v>
      </c>
      <c r="E63" s="408"/>
      <c r="F63" s="408">
        <v>164675</v>
      </c>
      <c r="G63" s="408"/>
      <c r="H63" s="408"/>
      <c r="I63" s="432"/>
      <c r="J63" s="432"/>
      <c r="K63" s="416">
        <f t="shared" si="7"/>
        <v>358127</v>
      </c>
      <c r="L63" s="408">
        <v>387400</v>
      </c>
    </row>
    <row r="64" spans="1:14" s="14" customFormat="1" x14ac:dyDescent="0.2">
      <c r="A64" s="1758"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251701</v>
      </c>
      <c r="D65" s="411">
        <f t="shared" ref="D65:L65" si="8">SUM(D59:D64)</f>
        <v>67651</v>
      </c>
      <c r="E65" s="411">
        <f t="shared" si="8"/>
        <v>9174</v>
      </c>
      <c r="F65" s="411">
        <f t="shared" si="8"/>
        <v>177400</v>
      </c>
      <c r="G65" s="411">
        <f t="shared" si="8"/>
        <v>0</v>
      </c>
      <c r="H65" s="411">
        <f t="shared" si="8"/>
        <v>0</v>
      </c>
      <c r="I65" s="411">
        <f t="shared" si="8"/>
        <v>0</v>
      </c>
      <c r="J65" s="411">
        <f t="shared" si="8"/>
        <v>0</v>
      </c>
      <c r="K65" s="411">
        <f t="shared" si="8"/>
        <v>505926</v>
      </c>
      <c r="L65" s="411">
        <f t="shared" si="8"/>
        <v>543500</v>
      </c>
      <c r="M65" s="14"/>
      <c r="N65" s="14"/>
    </row>
    <row r="66" spans="1:14" s="15" customFormat="1" ht="13.5" thickTop="1" x14ac:dyDescent="0.2">
      <c r="A66" s="1756" t="s">
        <v>698</v>
      </c>
      <c r="B66" s="462"/>
      <c r="C66" s="409"/>
      <c r="D66" s="409"/>
      <c r="E66" s="409"/>
      <c r="F66" s="409"/>
      <c r="G66" s="409"/>
      <c r="H66" s="409"/>
      <c r="I66" s="409"/>
      <c r="J66" s="409"/>
      <c r="K66" s="415"/>
      <c r="L66" s="415"/>
      <c r="M66" s="14"/>
      <c r="N66" s="14"/>
    </row>
    <row r="67" spans="1:14" s="15" customFormat="1" x14ac:dyDescent="0.2">
      <c r="A67" s="1751" t="s">
        <v>1227</v>
      </c>
      <c r="B67" s="265">
        <v>2610</v>
      </c>
      <c r="C67" s="408"/>
      <c r="D67" s="408"/>
      <c r="E67" s="408"/>
      <c r="F67" s="408"/>
      <c r="G67" s="408"/>
      <c r="H67" s="408"/>
      <c r="I67" s="432"/>
      <c r="J67" s="432"/>
      <c r="K67" s="416">
        <f>SUM(C67:J67)</f>
        <v>0</v>
      </c>
      <c r="L67" s="414">
        <v>0</v>
      </c>
      <c r="M67" s="14"/>
      <c r="N67" s="14"/>
    </row>
    <row r="68" spans="1:14" s="15" customFormat="1" ht="20.25" customHeight="1" x14ac:dyDescent="0.2">
      <c r="A68" s="1751" t="s">
        <v>692</v>
      </c>
      <c r="B68" s="265">
        <v>2620</v>
      </c>
      <c r="C68" s="408"/>
      <c r="D68" s="408"/>
      <c r="E68" s="408"/>
      <c r="F68" s="408"/>
      <c r="G68" s="408"/>
      <c r="H68" s="408"/>
      <c r="I68" s="432"/>
      <c r="J68" s="432"/>
      <c r="K68" s="416">
        <f>SUM(C68:J68)</f>
        <v>0</v>
      </c>
      <c r="L68" s="408">
        <v>0</v>
      </c>
      <c r="M68" s="14"/>
      <c r="N68" s="14"/>
    </row>
    <row r="69" spans="1:14" s="15" customFormat="1" x14ac:dyDescent="0.2">
      <c r="A69" s="1751" t="s">
        <v>1228</v>
      </c>
      <c r="B69" s="265">
        <v>2630</v>
      </c>
      <c r="C69" s="408"/>
      <c r="D69" s="408"/>
      <c r="E69" s="408"/>
      <c r="F69" s="408"/>
      <c r="G69" s="408"/>
      <c r="H69" s="408"/>
      <c r="I69" s="432"/>
      <c r="J69" s="432"/>
      <c r="K69" s="416">
        <f>SUM(C69:J69)</f>
        <v>0</v>
      </c>
      <c r="L69" s="408">
        <v>0</v>
      </c>
      <c r="M69" s="14"/>
      <c r="N69" s="14"/>
    </row>
    <row r="70" spans="1:14" s="15" customFormat="1" x14ac:dyDescent="0.2">
      <c r="A70" s="1751" t="s">
        <v>464</v>
      </c>
      <c r="B70" s="265">
        <v>2640</v>
      </c>
      <c r="C70" s="408"/>
      <c r="D70" s="408"/>
      <c r="E70" s="408"/>
      <c r="F70" s="408"/>
      <c r="G70" s="408"/>
      <c r="H70" s="408"/>
      <c r="I70" s="432"/>
      <c r="J70" s="432"/>
      <c r="K70" s="416">
        <f>SUM(C70:J70)</f>
        <v>0</v>
      </c>
      <c r="L70" s="408">
        <v>0</v>
      </c>
      <c r="M70" s="14"/>
      <c r="N70" s="14"/>
    </row>
    <row r="71" spans="1:14" s="15" customFormat="1" x14ac:dyDescent="0.2">
      <c r="A71" s="1751" t="s">
        <v>465</v>
      </c>
      <c r="B71" s="265">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59" t="s">
        <v>1134</v>
      </c>
      <c r="B73" s="1745" t="s">
        <v>654</v>
      </c>
      <c r="C73" s="419"/>
      <c r="D73" s="419"/>
      <c r="E73" s="419"/>
      <c r="F73" s="419"/>
      <c r="G73" s="419"/>
      <c r="H73" s="419"/>
      <c r="I73" s="425"/>
      <c r="J73" s="425"/>
      <c r="K73" s="411">
        <f>SUM(C73:J73)</f>
        <v>0</v>
      </c>
      <c r="L73" s="420">
        <v>0</v>
      </c>
      <c r="M73" s="14"/>
      <c r="N73" s="14"/>
    </row>
    <row r="74" spans="1:14" ht="12.75" customHeight="1" thickTop="1" thickBot="1" x14ac:dyDescent="0.25">
      <c r="A74" s="877" t="s">
        <v>952</v>
      </c>
      <c r="B74" s="1744">
        <v>2000</v>
      </c>
      <c r="C74" s="421">
        <f>SUM(C42,C47,C53,C57,C65,C72,C73)</f>
        <v>915476</v>
      </c>
      <c r="D74" s="421">
        <f t="shared" ref="D74:K74" si="10">SUM(D42,D47,D53,D57,D65,D72,D73)</f>
        <v>194192</v>
      </c>
      <c r="E74" s="421">
        <f t="shared" si="10"/>
        <v>271970</v>
      </c>
      <c r="F74" s="421">
        <f t="shared" si="10"/>
        <v>254236</v>
      </c>
      <c r="G74" s="421">
        <f t="shared" si="10"/>
        <v>6292</v>
      </c>
      <c r="H74" s="421">
        <f t="shared" si="10"/>
        <v>7503</v>
      </c>
      <c r="I74" s="421">
        <f t="shared" si="10"/>
        <v>0</v>
      </c>
      <c r="J74" s="421">
        <f t="shared" si="10"/>
        <v>0</v>
      </c>
      <c r="K74" s="421">
        <f t="shared" si="10"/>
        <v>1649669</v>
      </c>
      <c r="L74" s="421">
        <f>SUM(L42,L47,L53,L57,L65,L72,L73)</f>
        <v>1804905</v>
      </c>
    </row>
    <row r="75" spans="1:14" s="23" customFormat="1" ht="18" customHeight="1" thickTop="1" thickBot="1" x14ac:dyDescent="0.25">
      <c r="A75" s="1750" t="s">
        <v>50</v>
      </c>
      <c r="B75" s="1746" t="s">
        <v>655</v>
      </c>
      <c r="C75" s="419"/>
      <c r="D75" s="419"/>
      <c r="E75" s="419"/>
      <c r="F75" s="419"/>
      <c r="G75" s="419"/>
      <c r="H75" s="419"/>
      <c r="I75" s="425"/>
      <c r="J75" s="425"/>
      <c r="K75" s="411">
        <f>SUM(C75:J75)</f>
        <v>0</v>
      </c>
      <c r="L75" s="420">
        <v>0</v>
      </c>
      <c r="M75" s="895"/>
      <c r="N75" s="895"/>
    </row>
    <row r="76" spans="1:14" s="115" customFormat="1" ht="18" customHeight="1" thickTop="1" x14ac:dyDescent="0.2">
      <c r="A76" s="1761" t="s">
        <v>423</v>
      </c>
      <c r="B76" s="1802" t="s">
        <v>1006</v>
      </c>
      <c r="C76" s="412"/>
      <c r="D76" s="412"/>
      <c r="E76" s="409"/>
      <c r="F76" s="412"/>
      <c r="G76" s="412"/>
      <c r="H76" s="409"/>
      <c r="I76" s="409"/>
      <c r="J76" s="409"/>
      <c r="K76" s="409"/>
      <c r="L76" s="409"/>
      <c r="M76" s="897"/>
      <c r="N76" s="897"/>
    </row>
    <row r="77" spans="1:14" s="23" customFormat="1" ht="13.5" customHeight="1" x14ac:dyDescent="0.2">
      <c r="A77" s="1755" t="s">
        <v>699</v>
      </c>
      <c r="B77" s="207"/>
      <c r="C77" s="409"/>
      <c r="D77" s="409"/>
      <c r="E77" s="413"/>
      <c r="F77" s="409"/>
      <c r="G77" s="409"/>
      <c r="H77" s="413"/>
      <c r="I77" s="409"/>
      <c r="J77" s="409"/>
      <c r="K77" s="413"/>
      <c r="L77" s="413"/>
      <c r="M77" s="895"/>
      <c r="N77" s="895"/>
    </row>
    <row r="78" spans="1:14" x14ac:dyDescent="0.2">
      <c r="A78" s="1751" t="s">
        <v>575</v>
      </c>
      <c r="B78" s="265">
        <v>4110</v>
      </c>
      <c r="C78" s="409"/>
      <c r="D78" s="409"/>
      <c r="E78" s="414"/>
      <c r="F78" s="409"/>
      <c r="G78" s="409"/>
      <c r="H78" s="423"/>
      <c r="I78" s="503"/>
      <c r="J78" s="503"/>
      <c r="K78" s="410">
        <f t="shared" ref="K78:K83" si="11">SUM(C78:J78)</f>
        <v>0</v>
      </c>
      <c r="L78" s="414">
        <v>0</v>
      </c>
    </row>
    <row r="79" spans="1:14" x14ac:dyDescent="0.2">
      <c r="A79" s="1751" t="s">
        <v>344</v>
      </c>
      <c r="B79" s="265">
        <v>4120</v>
      </c>
      <c r="C79" s="409"/>
      <c r="D79" s="409"/>
      <c r="E79" s="408"/>
      <c r="F79" s="409"/>
      <c r="G79" s="409"/>
      <c r="H79" s="408">
        <f>26566+19250</f>
        <v>45816</v>
      </c>
      <c r="I79" s="503"/>
      <c r="J79" s="503"/>
      <c r="K79" s="410">
        <f t="shared" si="11"/>
        <v>45816</v>
      </c>
      <c r="L79" s="408">
        <v>30000</v>
      </c>
    </row>
    <row r="80" spans="1:14" x14ac:dyDescent="0.2">
      <c r="A80" s="1751" t="s">
        <v>345</v>
      </c>
      <c r="B80" s="265">
        <v>4130</v>
      </c>
      <c r="C80" s="409"/>
      <c r="D80" s="409"/>
      <c r="E80" s="408"/>
      <c r="F80" s="409"/>
      <c r="G80" s="409"/>
      <c r="H80" s="408"/>
      <c r="I80" s="503"/>
      <c r="J80" s="503"/>
      <c r="K80" s="410">
        <f t="shared" si="11"/>
        <v>0</v>
      </c>
      <c r="L80" s="408">
        <v>0</v>
      </c>
    </row>
    <row r="81" spans="1:12" x14ac:dyDescent="0.2">
      <c r="A81" s="1751" t="s">
        <v>792</v>
      </c>
      <c r="B81" s="265">
        <v>4140</v>
      </c>
      <c r="C81" s="409"/>
      <c r="D81" s="409"/>
      <c r="E81" s="408"/>
      <c r="F81" s="409"/>
      <c r="G81" s="409"/>
      <c r="H81" s="408"/>
      <c r="I81" s="503"/>
      <c r="J81" s="503"/>
      <c r="K81" s="410">
        <f t="shared" si="11"/>
        <v>0</v>
      </c>
      <c r="L81" s="408">
        <v>20000</v>
      </c>
    </row>
    <row r="82" spans="1:12" x14ac:dyDescent="0.2">
      <c r="A82" s="1751" t="s">
        <v>89</v>
      </c>
      <c r="B82" s="265">
        <v>4170</v>
      </c>
      <c r="C82" s="409"/>
      <c r="D82" s="409"/>
      <c r="E82" s="408"/>
      <c r="F82" s="409"/>
      <c r="G82" s="409"/>
      <c r="H82" s="408"/>
      <c r="I82" s="503"/>
      <c r="J82" s="503"/>
      <c r="K82" s="410">
        <f t="shared" si="11"/>
        <v>0</v>
      </c>
      <c r="L82" s="408">
        <v>0</v>
      </c>
    </row>
    <row r="83" spans="1:12" x14ac:dyDescent="0.2">
      <c r="A83" s="1757" t="s">
        <v>793</v>
      </c>
      <c r="B83" s="113">
        <v>4190</v>
      </c>
      <c r="C83" s="409"/>
      <c r="D83" s="409"/>
      <c r="E83" s="408"/>
      <c r="F83" s="409"/>
      <c r="G83" s="409"/>
      <c r="H83" s="408"/>
      <c r="I83" s="503"/>
      <c r="J83" s="503"/>
      <c r="K83" s="410">
        <f t="shared" si="11"/>
        <v>0</v>
      </c>
      <c r="L83" s="408">
        <v>0</v>
      </c>
    </row>
    <row r="84" spans="1:12" ht="13.5" thickBot="1" x14ac:dyDescent="0.25">
      <c r="A84" s="877" t="s">
        <v>1851</v>
      </c>
      <c r="B84" s="529">
        <v>4100</v>
      </c>
      <c r="C84" s="409"/>
      <c r="D84" s="409"/>
      <c r="E84" s="411">
        <f>SUM(E78:E83)</f>
        <v>0</v>
      </c>
      <c r="F84" s="409"/>
      <c r="G84" s="409"/>
      <c r="H84" s="411">
        <f>SUM(H78:H83)</f>
        <v>45816</v>
      </c>
      <c r="I84" s="503"/>
      <c r="J84" s="503"/>
      <c r="K84" s="411">
        <f>SUM(K78:K83)</f>
        <v>45816</v>
      </c>
      <c r="L84" s="411">
        <f>SUM(L78:L83)</f>
        <v>50000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v>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79" t="s">
        <v>2010</v>
      </c>
      <c r="B92" s="1749">
        <v>4200</v>
      </c>
      <c r="C92" s="409"/>
      <c r="D92" s="409"/>
      <c r="E92" s="433"/>
      <c r="F92" s="409"/>
      <c r="G92" s="409"/>
      <c r="H92" s="1052">
        <f>SUM(H85:H91)</f>
        <v>0</v>
      </c>
      <c r="I92" s="503"/>
      <c r="J92" s="503"/>
      <c r="K92" s="516">
        <f t="shared" si="12"/>
        <v>0</v>
      </c>
      <c r="L92" s="1052">
        <f>SUM(L85:L91)</f>
        <v>0</v>
      </c>
    </row>
    <row r="93" spans="1:12" ht="14.25" thickTop="1" thickBot="1" x14ac:dyDescent="0.25">
      <c r="A93" s="1748" t="s">
        <v>781</v>
      </c>
      <c r="B93" s="862">
        <v>4310</v>
      </c>
      <c r="C93" s="409"/>
      <c r="D93" s="409"/>
      <c r="E93" s="433"/>
      <c r="F93" s="409"/>
      <c r="G93" s="409"/>
      <c r="H93" s="431"/>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1854</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78"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9" t="s">
        <v>1855</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1853</v>
      </c>
      <c r="B102" s="529">
        <v>4000</v>
      </c>
      <c r="C102" s="409"/>
      <c r="D102" s="409"/>
      <c r="E102" s="421">
        <f>SUM(E84,E92,E100,E101)</f>
        <v>0</v>
      </c>
      <c r="F102" s="409"/>
      <c r="G102" s="409"/>
      <c r="H102" s="421">
        <f>SUM(H84,H92,H100,H101)</f>
        <v>45816</v>
      </c>
      <c r="I102" s="503"/>
      <c r="J102" s="503"/>
      <c r="K102" s="421">
        <f>SUM(K84,K92,K100,K101)</f>
        <v>45816</v>
      </c>
      <c r="L102" s="421">
        <f>SUM(L84,L92,L100,L101)</f>
        <v>50000</v>
      </c>
    </row>
    <row r="103" spans="1:14" s="115" customFormat="1" ht="18" customHeight="1" thickTop="1" x14ac:dyDescent="0.2">
      <c r="A103" s="1761" t="s">
        <v>593</v>
      </c>
      <c r="B103" s="1802" t="s">
        <v>571</v>
      </c>
      <c r="C103" s="409"/>
      <c r="D103" s="409"/>
      <c r="E103" s="409"/>
      <c r="F103" s="409"/>
      <c r="G103" s="409"/>
      <c r="H103" s="412"/>
      <c r="I103" s="429"/>
      <c r="J103" s="429"/>
      <c r="K103" s="412"/>
      <c r="L103" s="412"/>
      <c r="M103" s="897"/>
      <c r="N103" s="897"/>
    </row>
    <row r="104" spans="1:14" s="294" customFormat="1" ht="13.5" customHeight="1" x14ac:dyDescent="0.2">
      <c r="A104" s="1762" t="s">
        <v>700</v>
      </c>
      <c r="B104" s="517"/>
      <c r="C104" s="409"/>
      <c r="D104" s="409"/>
      <c r="E104" s="409"/>
      <c r="F104" s="409"/>
      <c r="G104" s="409"/>
      <c r="H104" s="413"/>
      <c r="I104" s="429"/>
      <c r="J104" s="429"/>
      <c r="K104" s="413"/>
      <c r="L104" s="413"/>
      <c r="M104" s="895"/>
      <c r="N104" s="895"/>
    </row>
    <row r="105" spans="1:14" s="295" customFormat="1" x14ac:dyDescent="0.2">
      <c r="A105" s="1751" t="s">
        <v>90</v>
      </c>
      <c r="B105" s="265">
        <v>5110</v>
      </c>
      <c r="C105" s="409"/>
      <c r="D105" s="409"/>
      <c r="E105" s="409"/>
      <c r="F105" s="409"/>
      <c r="G105" s="409"/>
      <c r="H105" s="414"/>
      <c r="I105" s="429"/>
      <c r="J105" s="429"/>
      <c r="K105" s="410">
        <f>H105</f>
        <v>0</v>
      </c>
      <c r="L105" s="414">
        <v>0</v>
      </c>
      <c r="M105" s="893"/>
      <c r="N105" s="893"/>
    </row>
    <row r="106" spans="1:14" s="295" customFormat="1" x14ac:dyDescent="0.2">
      <c r="A106" s="1751"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1" t="s">
        <v>1366</v>
      </c>
      <c r="B107" s="265">
        <v>5130</v>
      </c>
      <c r="C107" s="409"/>
      <c r="D107" s="409"/>
      <c r="E107" s="409"/>
      <c r="F107" s="409"/>
      <c r="G107" s="409"/>
      <c r="H107" s="408"/>
      <c r="I107" s="429"/>
      <c r="J107" s="429"/>
      <c r="K107" s="410">
        <f>H107</f>
        <v>0</v>
      </c>
      <c r="L107" s="408">
        <v>0</v>
      </c>
      <c r="M107" s="893"/>
      <c r="N107" s="893"/>
    </row>
    <row r="108" spans="1:14" s="295" customFormat="1" x14ac:dyDescent="0.2">
      <c r="A108" s="1751" t="s">
        <v>92</v>
      </c>
      <c r="B108" s="265" t="s">
        <v>673</v>
      </c>
      <c r="C108" s="409"/>
      <c r="D108" s="409"/>
      <c r="E108" s="409"/>
      <c r="F108" s="409"/>
      <c r="G108" s="409"/>
      <c r="H108" s="408"/>
      <c r="I108" s="429"/>
      <c r="J108" s="429"/>
      <c r="K108" s="410">
        <f>H108</f>
        <v>0</v>
      </c>
      <c r="L108" s="408">
        <v>0</v>
      </c>
      <c r="M108" s="893"/>
      <c r="N108" s="893"/>
    </row>
    <row r="109" spans="1:14" s="295" customFormat="1" x14ac:dyDescent="0.2">
      <c r="A109" s="1751"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0" t="s">
        <v>594</v>
      </c>
      <c r="B113" s="262" t="s">
        <v>1007</v>
      </c>
      <c r="C113" s="413"/>
      <c r="D113" s="413"/>
      <c r="E113" s="409"/>
      <c r="F113" s="409"/>
      <c r="G113" s="409"/>
      <c r="H113" s="413"/>
      <c r="I113" s="429"/>
      <c r="J113" s="429"/>
      <c r="K113" s="413"/>
      <c r="L113" s="425">
        <v>75500</v>
      </c>
      <c r="M113" s="895"/>
      <c r="N113" s="895"/>
    </row>
    <row r="114" spans="1:14" ht="12.75" customHeight="1" thickTop="1" thickBot="1" x14ac:dyDescent="0.25">
      <c r="A114" s="877" t="s">
        <v>51</v>
      </c>
      <c r="B114" s="512"/>
      <c r="C114" s="411">
        <f>SUM(C33,C74,C75,C102,C112,C113)</f>
        <v>6416520</v>
      </c>
      <c r="D114" s="411">
        <f t="shared" ref="D114:K114" si="13">SUM(D33,D74,D75,D102,D112,D113)</f>
        <v>945860</v>
      </c>
      <c r="E114" s="411">
        <f t="shared" si="13"/>
        <v>325048</v>
      </c>
      <c r="F114" s="411">
        <f t="shared" si="13"/>
        <v>345232</v>
      </c>
      <c r="G114" s="411">
        <f t="shared" si="13"/>
        <v>16928</v>
      </c>
      <c r="H114" s="411">
        <f>SUM(H33,H74,H75,H102,H112,H113)</f>
        <v>181319</v>
      </c>
      <c r="I114" s="411">
        <f t="shared" si="13"/>
        <v>0</v>
      </c>
      <c r="J114" s="411">
        <f t="shared" si="13"/>
        <v>0</v>
      </c>
      <c r="K114" s="411">
        <f t="shared" si="13"/>
        <v>8230907</v>
      </c>
      <c r="L114" s="411">
        <f>SUM(L33,L74,L75,L102,L112,L113)</f>
        <v>8644830</v>
      </c>
    </row>
    <row r="115" spans="1:14" ht="23.25" thickTop="1" x14ac:dyDescent="0.2">
      <c r="A115" s="1763" t="s">
        <v>1155</v>
      </c>
      <c r="B115" s="882"/>
      <c r="C115" s="412"/>
      <c r="D115" s="412"/>
      <c r="E115" s="412"/>
      <c r="F115" s="412"/>
      <c r="G115" s="412"/>
      <c r="H115" s="412"/>
      <c r="I115" s="412"/>
      <c r="J115" s="412"/>
      <c r="K115" s="436">
        <f>'Revenues 9-14'!C275-'Expenditures 15-22'!K114</f>
        <v>467867</v>
      </c>
      <c r="L115" s="412"/>
    </row>
    <row r="116" spans="1:14" s="1027" customFormat="1" ht="9" customHeight="1" x14ac:dyDescent="0.2">
      <c r="A116" s="1764"/>
      <c r="B116" s="886"/>
      <c r="C116" s="887"/>
      <c r="D116" s="887"/>
      <c r="E116" s="887"/>
      <c r="F116" s="887"/>
      <c r="G116" s="887"/>
      <c r="H116" s="887"/>
      <c r="I116" s="887"/>
      <c r="J116" s="887"/>
      <c r="K116" s="887"/>
      <c r="L116" s="887"/>
      <c r="M116" s="893"/>
      <c r="N116" s="893"/>
    </row>
    <row r="117" spans="1:14" s="114" customFormat="1" ht="30" customHeight="1" x14ac:dyDescent="0.2">
      <c r="A117" s="2252" t="s">
        <v>334</v>
      </c>
      <c r="B117" s="2253"/>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5" t="s">
        <v>675</v>
      </c>
      <c r="B119" s="207"/>
      <c r="C119" s="413"/>
      <c r="D119" s="413"/>
      <c r="E119" s="413"/>
      <c r="F119" s="409"/>
      <c r="G119" s="409"/>
      <c r="H119" s="413"/>
      <c r="I119" s="409"/>
      <c r="J119" s="409"/>
      <c r="K119" s="413"/>
      <c r="L119" s="413"/>
    </row>
    <row r="120" spans="1:14" ht="12.75" customHeight="1" x14ac:dyDescent="0.2">
      <c r="A120" s="1757" t="s">
        <v>172</v>
      </c>
      <c r="B120" s="113">
        <v>2190</v>
      </c>
      <c r="C120" s="408"/>
      <c r="D120" s="408"/>
      <c r="E120" s="408"/>
      <c r="F120" s="408"/>
      <c r="G120" s="408"/>
      <c r="H120" s="408"/>
      <c r="I120" s="432"/>
      <c r="J120" s="432"/>
      <c r="K120" s="410">
        <f>SUM(C120:J120)</f>
        <v>0</v>
      </c>
      <c r="L120" s="408">
        <v>0</v>
      </c>
    </row>
    <row r="121" spans="1:14" x14ac:dyDescent="0.2">
      <c r="A121" s="1766" t="s">
        <v>697</v>
      </c>
      <c r="B121" s="207"/>
      <c r="C121" s="427"/>
      <c r="D121" s="427"/>
      <c r="E121" s="427"/>
      <c r="F121" s="427"/>
      <c r="G121" s="427"/>
      <c r="H121" s="427"/>
      <c r="I121" s="409"/>
      <c r="J121" s="409"/>
      <c r="K121" s="413"/>
      <c r="L121" s="427"/>
    </row>
    <row r="122" spans="1:14" ht="13.5" thickBot="1" x14ac:dyDescent="0.25">
      <c r="A122" s="1751" t="s">
        <v>1235</v>
      </c>
      <c r="B122" s="265">
        <v>2510</v>
      </c>
      <c r="C122" s="408"/>
      <c r="D122" s="408"/>
      <c r="E122" s="408"/>
      <c r="F122" s="408"/>
      <c r="G122" s="408"/>
      <c r="H122" s="408"/>
      <c r="I122" s="432"/>
      <c r="J122" s="432"/>
      <c r="K122" s="411">
        <f>SUM(C122:J122)</f>
        <v>0</v>
      </c>
      <c r="L122" s="408">
        <v>0</v>
      </c>
    </row>
    <row r="123" spans="1:14" ht="14.25" thickTop="1" thickBot="1" x14ac:dyDescent="0.25">
      <c r="A123" s="1751" t="s">
        <v>5</v>
      </c>
      <c r="B123" s="265">
        <v>2530</v>
      </c>
      <c r="C123" s="408"/>
      <c r="D123" s="408"/>
      <c r="E123" s="408"/>
      <c r="F123" s="408"/>
      <c r="G123" s="408"/>
      <c r="H123" s="408"/>
      <c r="I123" s="432"/>
      <c r="J123" s="432"/>
      <c r="K123" s="411">
        <f>SUM(C123:J123)</f>
        <v>0</v>
      </c>
      <c r="L123" s="408">
        <v>0</v>
      </c>
    </row>
    <row r="124" spans="1:14" ht="14.25" thickTop="1" thickBot="1" x14ac:dyDescent="0.25">
      <c r="A124" s="1751" t="s">
        <v>219</v>
      </c>
      <c r="B124" s="265">
        <v>2540</v>
      </c>
      <c r="C124" s="408">
        <v>434099</v>
      </c>
      <c r="D124" s="408">
        <v>81372</v>
      </c>
      <c r="E124" s="408">
        <v>103788</v>
      </c>
      <c r="F124" s="408">
        <v>336381</v>
      </c>
      <c r="G124" s="408">
        <v>66101</v>
      </c>
      <c r="H124" s="408">
        <v>674</v>
      </c>
      <c r="I124" s="432"/>
      <c r="J124" s="432"/>
      <c r="K124" s="411">
        <f>SUM(C124:J124)</f>
        <v>1022415</v>
      </c>
      <c r="L124" s="408">
        <v>1094900</v>
      </c>
    </row>
    <row r="125" spans="1:14" ht="14.25" thickTop="1" thickBot="1" x14ac:dyDescent="0.25">
      <c r="A125" s="1751" t="s">
        <v>1107</v>
      </c>
      <c r="B125" s="265">
        <v>2550</v>
      </c>
      <c r="C125" s="408"/>
      <c r="D125" s="408"/>
      <c r="E125" s="408"/>
      <c r="F125" s="408"/>
      <c r="G125" s="408"/>
      <c r="H125" s="408"/>
      <c r="I125" s="432"/>
      <c r="J125" s="432"/>
      <c r="K125" s="411">
        <f>SUM(C125:J125)</f>
        <v>0</v>
      </c>
      <c r="L125" s="408">
        <v>0</v>
      </c>
    </row>
    <row r="126" spans="1:14" ht="14.25" thickTop="1" thickBot="1" x14ac:dyDescent="0.25">
      <c r="A126" s="1751"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434099</v>
      </c>
      <c r="D127" s="411">
        <f t="shared" ref="D127:L127" si="14">SUM(D122:D126)</f>
        <v>81372</v>
      </c>
      <c r="E127" s="411">
        <f t="shared" si="14"/>
        <v>103788</v>
      </c>
      <c r="F127" s="411">
        <f t="shared" si="14"/>
        <v>336381</v>
      </c>
      <c r="G127" s="411">
        <f t="shared" si="14"/>
        <v>66101</v>
      </c>
      <c r="H127" s="411">
        <f t="shared" si="14"/>
        <v>674</v>
      </c>
      <c r="I127" s="411">
        <f t="shared" si="14"/>
        <v>0</v>
      </c>
      <c r="J127" s="411">
        <f t="shared" si="14"/>
        <v>0</v>
      </c>
      <c r="K127" s="411">
        <f t="shared" si="14"/>
        <v>1022415</v>
      </c>
      <c r="L127" s="411">
        <f t="shared" si="14"/>
        <v>1094900</v>
      </c>
    </row>
    <row r="128" spans="1:14" ht="12.75" customHeight="1" thickTop="1" x14ac:dyDescent="0.2">
      <c r="A128" s="874" t="s">
        <v>1134</v>
      </c>
      <c r="B128" s="1071" t="s">
        <v>654</v>
      </c>
      <c r="C128" s="1798"/>
      <c r="D128" s="1798"/>
      <c r="E128" s="1798"/>
      <c r="F128" s="1798"/>
      <c r="G128" s="1798"/>
      <c r="H128" s="1798"/>
      <c r="I128" s="695"/>
      <c r="J128" s="695"/>
      <c r="K128" s="426">
        <f>SUM(C128:J128)</f>
        <v>0</v>
      </c>
      <c r="L128" s="1798">
        <v>0</v>
      </c>
    </row>
    <row r="129" spans="1:14" ht="12.75" customHeight="1" thickBot="1" x14ac:dyDescent="0.25">
      <c r="A129" s="1799" t="s">
        <v>952</v>
      </c>
      <c r="B129" s="1747" t="s">
        <v>649</v>
      </c>
      <c r="C129" s="421">
        <f>SUM(C120,C127,C128)</f>
        <v>434099</v>
      </c>
      <c r="D129" s="421">
        <f t="shared" ref="D129:L129" si="15">SUM(D120,D127,D128)</f>
        <v>81372</v>
      </c>
      <c r="E129" s="421">
        <f t="shared" si="15"/>
        <v>103788</v>
      </c>
      <c r="F129" s="421">
        <f t="shared" si="15"/>
        <v>336381</v>
      </c>
      <c r="G129" s="421">
        <f t="shared" si="15"/>
        <v>66101</v>
      </c>
      <c r="H129" s="421">
        <f t="shared" si="15"/>
        <v>674</v>
      </c>
      <c r="I129" s="421">
        <f t="shared" si="15"/>
        <v>0</v>
      </c>
      <c r="J129" s="421">
        <f t="shared" si="15"/>
        <v>0</v>
      </c>
      <c r="K129" s="421">
        <f t="shared" si="15"/>
        <v>1022415</v>
      </c>
      <c r="L129" s="421">
        <f t="shared" si="15"/>
        <v>1094900</v>
      </c>
    </row>
    <row r="130" spans="1:14" ht="18" customHeight="1" thickTop="1" thickBot="1" x14ac:dyDescent="0.25">
      <c r="A130" s="1750" t="s">
        <v>1202</v>
      </c>
      <c r="B130" s="1746" t="s">
        <v>655</v>
      </c>
      <c r="C130" s="420"/>
      <c r="D130" s="420"/>
      <c r="E130" s="420"/>
      <c r="F130" s="420"/>
      <c r="G130" s="420"/>
      <c r="H130" s="420"/>
      <c r="I130" s="425"/>
      <c r="J130" s="425"/>
      <c r="K130" s="411">
        <f>SUM(C130:J130)</f>
        <v>0</v>
      </c>
      <c r="L130" s="420">
        <v>0</v>
      </c>
    </row>
    <row r="131" spans="1:14" ht="18" customHeight="1" thickTop="1" x14ac:dyDescent="0.2">
      <c r="A131" s="1767" t="s">
        <v>701</v>
      </c>
      <c r="B131" s="1802" t="s">
        <v>1006</v>
      </c>
      <c r="C131" s="429"/>
      <c r="D131" s="429"/>
      <c r="E131" s="430"/>
      <c r="F131" s="429"/>
      <c r="G131" s="429"/>
      <c r="H131" s="430"/>
      <c r="I131" s="429"/>
      <c r="J131" s="429"/>
      <c r="K131" s="430"/>
      <c r="L131" s="430"/>
    </row>
    <row r="132" spans="1:14" s="90" customFormat="1" ht="13.5" customHeight="1" x14ac:dyDescent="0.2">
      <c r="A132" s="1768" t="s">
        <v>699</v>
      </c>
      <c r="B132" s="534"/>
      <c r="C132" s="429"/>
      <c r="D132" s="429"/>
      <c r="E132" s="427"/>
      <c r="F132" s="429"/>
      <c r="G132" s="429"/>
      <c r="H132" s="427"/>
      <c r="I132" s="429"/>
      <c r="J132" s="429"/>
      <c r="K132" s="427"/>
      <c r="L132" s="427"/>
      <c r="M132" s="898"/>
      <c r="N132" s="898"/>
    </row>
    <row r="133" spans="1:14" x14ac:dyDescent="0.2">
      <c r="A133" s="1751" t="s">
        <v>344</v>
      </c>
      <c r="B133" s="265">
        <v>4120</v>
      </c>
      <c r="C133" s="409"/>
      <c r="D133" s="409"/>
      <c r="E133" s="431"/>
      <c r="F133" s="409"/>
      <c r="G133" s="409"/>
      <c r="H133" s="414"/>
      <c r="I133" s="503"/>
      <c r="J133" s="409"/>
      <c r="K133" s="416">
        <f>SUM(E133,H133)</f>
        <v>0</v>
      </c>
      <c r="L133" s="414">
        <v>0</v>
      </c>
    </row>
    <row r="134" spans="1:14" x14ac:dyDescent="0.2">
      <c r="A134" s="1751" t="s">
        <v>792</v>
      </c>
      <c r="B134" s="265">
        <v>4140</v>
      </c>
      <c r="C134" s="409"/>
      <c r="D134" s="409"/>
      <c r="E134" s="432"/>
      <c r="F134" s="409"/>
      <c r="G134" s="409"/>
      <c r="H134" s="408"/>
      <c r="I134" s="503"/>
      <c r="J134" s="409"/>
      <c r="K134" s="416">
        <f>SUM(E134,H134)</f>
        <v>0</v>
      </c>
      <c r="L134" s="408">
        <v>0</v>
      </c>
    </row>
    <row r="135" spans="1:14" ht="22.5" x14ac:dyDescent="0.2">
      <c r="A135" s="1757" t="s">
        <v>1286</v>
      </c>
      <c r="B135" s="113">
        <v>4190</v>
      </c>
      <c r="C135" s="409"/>
      <c r="D135" s="409"/>
      <c r="E135" s="432"/>
      <c r="F135" s="409"/>
      <c r="G135" s="409"/>
      <c r="H135" s="408">
        <v>1570</v>
      </c>
      <c r="I135" s="503"/>
      <c r="J135" s="409"/>
      <c r="K135" s="416">
        <f>SUM(E135,H135)</f>
        <v>1570</v>
      </c>
      <c r="L135" s="408">
        <v>5000</v>
      </c>
    </row>
    <row r="136" spans="1:14" ht="12.75" customHeight="1" thickBot="1" x14ac:dyDescent="0.25">
      <c r="A136" s="877" t="s">
        <v>559</v>
      </c>
      <c r="B136" s="529">
        <v>4100</v>
      </c>
      <c r="C136" s="409"/>
      <c r="D136" s="409"/>
      <c r="E136" s="411">
        <f>SUM(E133:E135)</f>
        <v>0</v>
      </c>
      <c r="F136" s="409"/>
      <c r="G136" s="409"/>
      <c r="H136" s="411">
        <f>SUM(H133:H135)</f>
        <v>1570</v>
      </c>
      <c r="I136" s="503"/>
      <c r="J136" s="409"/>
      <c r="K136" s="411">
        <f>SUM(K133:K135)</f>
        <v>1570</v>
      </c>
      <c r="L136" s="411">
        <f>SUM(L133:L135)</f>
        <v>5000</v>
      </c>
    </row>
    <row r="137" spans="1:14" ht="12.75" customHeight="1" thickTop="1" thickBot="1" x14ac:dyDescent="0.25">
      <c r="A137" s="1759"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1570</v>
      </c>
      <c r="I138" s="503"/>
      <c r="J138" s="409"/>
      <c r="K138" s="416">
        <f>SUM(K136,K137)</f>
        <v>1570</v>
      </c>
      <c r="L138" s="424">
        <f>SUM(L136,L137)</f>
        <v>5000</v>
      </c>
    </row>
    <row r="139" spans="1:14" ht="18" customHeight="1" thickTop="1" x14ac:dyDescent="0.2">
      <c r="A139" s="1761" t="s">
        <v>1203</v>
      </c>
      <c r="B139" s="262" t="s">
        <v>571</v>
      </c>
      <c r="C139" s="409"/>
      <c r="D139" s="409"/>
      <c r="E139" s="433"/>
      <c r="F139" s="433"/>
      <c r="G139" s="433"/>
      <c r="H139" s="434"/>
      <c r="I139" s="503"/>
      <c r="J139" s="433"/>
      <c r="K139" s="434"/>
      <c r="L139" s="434"/>
    </row>
    <row r="140" spans="1:14" ht="13.5" customHeight="1" x14ac:dyDescent="0.2">
      <c r="A140" s="1766" t="s">
        <v>700</v>
      </c>
      <c r="B140" s="207"/>
      <c r="C140" s="409"/>
      <c r="D140" s="409"/>
      <c r="E140" s="409"/>
      <c r="F140" s="409"/>
      <c r="G140" s="409"/>
      <c r="H140" s="413"/>
      <c r="I140" s="429"/>
      <c r="J140" s="409"/>
      <c r="K140" s="413"/>
      <c r="L140" s="413"/>
    </row>
    <row r="141" spans="1:14" x14ac:dyDescent="0.2">
      <c r="A141" s="1751" t="s">
        <v>90</v>
      </c>
      <c r="B141" s="265">
        <v>5110</v>
      </c>
      <c r="C141" s="409"/>
      <c r="D141" s="409"/>
      <c r="E141" s="409"/>
      <c r="F141" s="409"/>
      <c r="G141" s="409"/>
      <c r="H141" s="414"/>
      <c r="I141" s="429"/>
      <c r="J141" s="409"/>
      <c r="K141" s="416">
        <f>SUM(H141)</f>
        <v>0</v>
      </c>
      <c r="L141" s="414">
        <v>0</v>
      </c>
    </row>
    <row r="142" spans="1:14" x14ac:dyDescent="0.2">
      <c r="A142" s="1751" t="s">
        <v>91</v>
      </c>
      <c r="B142" s="265">
        <v>5120</v>
      </c>
      <c r="C142" s="409"/>
      <c r="D142" s="409"/>
      <c r="E142" s="409"/>
      <c r="F142" s="409"/>
      <c r="G142" s="409"/>
      <c r="H142" s="408"/>
      <c r="I142" s="429"/>
      <c r="J142" s="409"/>
      <c r="K142" s="416">
        <f>SUM(H142)</f>
        <v>0</v>
      </c>
      <c r="L142" s="408">
        <v>0</v>
      </c>
    </row>
    <row r="143" spans="1:14" ht="12.75" customHeight="1" x14ac:dyDescent="0.2">
      <c r="A143" s="1751" t="s">
        <v>1366</v>
      </c>
      <c r="B143" s="113" t="s">
        <v>702</v>
      </c>
      <c r="C143" s="409"/>
      <c r="D143" s="409"/>
      <c r="E143" s="409"/>
      <c r="F143" s="409"/>
      <c r="G143" s="409"/>
      <c r="H143" s="408"/>
      <c r="I143" s="429"/>
      <c r="J143" s="409"/>
      <c r="K143" s="416">
        <f>SUM(H143)</f>
        <v>0</v>
      </c>
      <c r="L143" s="408">
        <v>0</v>
      </c>
    </row>
    <row r="144" spans="1:14" x14ac:dyDescent="0.2">
      <c r="A144" s="1751" t="s">
        <v>92</v>
      </c>
      <c r="B144" s="265" t="s">
        <v>673</v>
      </c>
      <c r="C144" s="409"/>
      <c r="D144" s="409"/>
      <c r="E144" s="409"/>
      <c r="F144" s="409"/>
      <c r="G144" s="409"/>
      <c r="H144" s="408"/>
      <c r="I144" s="429"/>
      <c r="J144" s="409"/>
      <c r="K144" s="416">
        <f>SUM(H144)</f>
        <v>0</v>
      </c>
      <c r="L144" s="408">
        <v>0</v>
      </c>
    </row>
    <row r="145" spans="1:14" ht="12.75" customHeight="1" x14ac:dyDescent="0.2">
      <c r="A145" s="1751" t="s">
        <v>704</v>
      </c>
      <c r="B145" s="265"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69"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1204</v>
      </c>
      <c r="B149" s="262" t="s">
        <v>1007</v>
      </c>
      <c r="C149" s="409"/>
      <c r="D149" s="409"/>
      <c r="E149" s="409"/>
      <c r="F149" s="409"/>
      <c r="G149" s="409"/>
      <c r="H149" s="519"/>
      <c r="I149" s="427"/>
      <c r="J149" s="409"/>
      <c r="K149" s="413"/>
      <c r="L149" s="419">
        <v>1</v>
      </c>
    </row>
    <row r="150" spans="1:14" ht="12.75" customHeight="1" thickTop="1" thickBot="1" x14ac:dyDescent="0.25">
      <c r="A150" s="2263" t="s">
        <v>705</v>
      </c>
      <c r="B150" s="2264"/>
      <c r="C150" s="411">
        <f>SUM(C129,C130,C138,C148,C149)</f>
        <v>434099</v>
      </c>
      <c r="D150" s="411">
        <f t="shared" ref="D150:K150" si="16">SUM(D129,D130,D138,D148,D149)</f>
        <v>81372</v>
      </c>
      <c r="E150" s="411">
        <f t="shared" si="16"/>
        <v>103788</v>
      </c>
      <c r="F150" s="411">
        <f t="shared" si="16"/>
        <v>336381</v>
      </c>
      <c r="G150" s="411">
        <f t="shared" si="16"/>
        <v>66101</v>
      </c>
      <c r="H150" s="411">
        <f t="shared" si="16"/>
        <v>2244</v>
      </c>
      <c r="I150" s="411">
        <f t="shared" si="16"/>
        <v>0</v>
      </c>
      <c r="J150" s="411">
        <f t="shared" si="16"/>
        <v>0</v>
      </c>
      <c r="K150" s="411">
        <f t="shared" si="16"/>
        <v>1023985</v>
      </c>
      <c r="L150" s="411">
        <f>SUM(L129,L130,L138,L148,L149)</f>
        <v>1099901</v>
      </c>
    </row>
    <row r="151" spans="1:14" ht="12.75" customHeight="1" thickTop="1" x14ac:dyDescent="0.2">
      <c r="A151" s="2259" t="s">
        <v>1378</v>
      </c>
      <c r="B151" s="2260"/>
      <c r="C151" s="412"/>
      <c r="D151" s="412"/>
      <c r="E151" s="412"/>
      <c r="F151" s="412"/>
      <c r="G151" s="412"/>
      <c r="H151" s="412"/>
      <c r="I151" s="412"/>
      <c r="J151" s="409"/>
      <c r="K151" s="436">
        <f>'Revenues 9-14'!D275-'Expenditures 15-22'!K150</f>
        <v>214527</v>
      </c>
      <c r="L151" s="412"/>
    </row>
    <row r="152" spans="1:14" s="861" customFormat="1" ht="9" customHeight="1" x14ac:dyDescent="0.2">
      <c r="A152" s="1770"/>
      <c r="B152" s="888"/>
      <c r="C152" s="887"/>
      <c r="D152" s="887"/>
      <c r="E152" s="887"/>
      <c r="F152" s="887"/>
      <c r="G152" s="887"/>
      <c r="H152" s="887"/>
      <c r="I152" s="887"/>
      <c r="J152" s="887"/>
      <c r="K152" s="887"/>
      <c r="L152" s="887"/>
      <c r="M152" s="899"/>
      <c r="N152" s="899"/>
    </row>
    <row r="153" spans="1:14" s="2" customFormat="1" ht="30" customHeight="1" x14ac:dyDescent="0.2">
      <c r="A153" s="2252" t="s">
        <v>706</v>
      </c>
      <c r="B153" s="2152"/>
      <c r="C153" s="883"/>
      <c r="D153" s="884"/>
      <c r="E153" s="884"/>
      <c r="F153" s="884"/>
      <c r="G153" s="884"/>
      <c r="H153" s="884"/>
      <c r="I153" s="884"/>
      <c r="J153" s="884"/>
      <c r="K153" s="884"/>
      <c r="L153" s="885"/>
      <c r="M153" s="900"/>
      <c r="N153" s="900"/>
    </row>
    <row r="154" spans="1:14" s="25" customFormat="1" ht="18" customHeight="1" thickBot="1" x14ac:dyDescent="0.25">
      <c r="A154" s="1792" t="s">
        <v>84</v>
      </c>
      <c r="B154" s="1793"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1"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6" t="s">
        <v>700</v>
      </c>
      <c r="B156" s="207"/>
      <c r="C156" s="409"/>
      <c r="D156" s="409"/>
      <c r="E156" s="409"/>
      <c r="F156" s="409"/>
      <c r="G156" s="409"/>
      <c r="H156" s="409"/>
      <c r="I156" s="409"/>
      <c r="J156" s="409"/>
      <c r="K156" s="413"/>
      <c r="L156" s="413"/>
      <c r="M156" s="895"/>
      <c r="N156" s="895"/>
    </row>
    <row r="157" spans="1:14" x14ac:dyDescent="0.2">
      <c r="A157" s="1751" t="s">
        <v>90</v>
      </c>
      <c r="B157" s="265">
        <v>5110</v>
      </c>
      <c r="C157" s="409"/>
      <c r="D157" s="409"/>
      <c r="E157" s="409"/>
      <c r="F157" s="409"/>
      <c r="G157" s="409"/>
      <c r="H157" s="408"/>
      <c r="I157" s="409"/>
      <c r="J157" s="409"/>
      <c r="K157" s="410">
        <f>SUM(C157:J157)</f>
        <v>0</v>
      </c>
      <c r="L157" s="408">
        <v>0</v>
      </c>
    </row>
    <row r="158" spans="1:14" x14ac:dyDescent="0.2">
      <c r="A158" s="1751" t="s">
        <v>91</v>
      </c>
      <c r="B158" s="265">
        <v>5120</v>
      </c>
      <c r="C158" s="409"/>
      <c r="D158" s="409"/>
      <c r="E158" s="409"/>
      <c r="F158" s="409"/>
      <c r="G158" s="409"/>
      <c r="H158" s="408"/>
      <c r="I158" s="409"/>
      <c r="J158" s="409"/>
      <c r="K158" s="410">
        <f>SUM(C158:J158)</f>
        <v>0</v>
      </c>
      <c r="L158" s="408">
        <v>0</v>
      </c>
    </row>
    <row r="159" spans="1:14" ht="12.75" customHeight="1" x14ac:dyDescent="0.2">
      <c r="A159" s="1751" t="s">
        <v>1366</v>
      </c>
      <c r="B159" s="265" t="s">
        <v>702</v>
      </c>
      <c r="C159" s="409"/>
      <c r="D159" s="409"/>
      <c r="E159" s="409"/>
      <c r="F159" s="409"/>
      <c r="G159" s="409"/>
      <c r="H159" s="408"/>
      <c r="I159" s="409"/>
      <c r="J159" s="409"/>
      <c r="K159" s="410">
        <f>SUM(C159:J159)</f>
        <v>0</v>
      </c>
      <c r="L159" s="408">
        <v>0</v>
      </c>
    </row>
    <row r="160" spans="1:14" x14ac:dyDescent="0.2">
      <c r="A160" s="1751" t="s">
        <v>92</v>
      </c>
      <c r="B160" s="113" t="s">
        <v>673</v>
      </c>
      <c r="C160" s="409"/>
      <c r="D160" s="409"/>
      <c r="E160" s="409"/>
      <c r="F160" s="409"/>
      <c r="G160" s="409"/>
      <c r="H160" s="408"/>
      <c r="I160" s="409"/>
      <c r="J160" s="409"/>
      <c r="K160" s="410">
        <f>SUM(C160:J160)</f>
        <v>0</v>
      </c>
      <c r="L160" s="408">
        <v>0</v>
      </c>
    </row>
    <row r="161" spans="1:14" ht="12.75" customHeight="1" x14ac:dyDescent="0.2">
      <c r="A161" s="1751" t="s">
        <v>704</v>
      </c>
      <c r="B161" s="265"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1" t="s">
        <v>86</v>
      </c>
      <c r="B163" s="520" t="s">
        <v>39</v>
      </c>
      <c r="C163" s="409"/>
      <c r="D163" s="409"/>
      <c r="E163" s="409"/>
      <c r="F163" s="409"/>
      <c r="G163" s="409"/>
      <c r="H163" s="1798">
        <v>219652</v>
      </c>
      <c r="I163" s="409"/>
      <c r="J163" s="409"/>
      <c r="K163" s="410">
        <f>SUM(C163:H163)</f>
        <v>219652</v>
      </c>
      <c r="L163" s="1798">
        <v>150652</v>
      </c>
    </row>
    <row r="164" spans="1:14" ht="33.75" customHeight="1" x14ac:dyDescent="0.2">
      <c r="A164" s="1771" t="s">
        <v>290</v>
      </c>
      <c r="B164" s="532" t="s">
        <v>32</v>
      </c>
      <c r="C164" s="409"/>
      <c r="D164" s="409"/>
      <c r="E164" s="409"/>
      <c r="F164" s="409"/>
      <c r="G164" s="409"/>
      <c r="H164" s="414">
        <v>649000</v>
      </c>
      <c r="I164" s="409"/>
      <c r="J164" s="409"/>
      <c r="K164" s="410">
        <f>SUM(C164:J164)</f>
        <v>649000</v>
      </c>
      <c r="L164" s="414">
        <v>714000</v>
      </c>
    </row>
    <row r="165" spans="1:14" ht="13.5" customHeight="1" thickBot="1" x14ac:dyDescent="0.25">
      <c r="A165" s="1755" t="s">
        <v>865</v>
      </c>
      <c r="B165" s="533" t="s">
        <v>87</v>
      </c>
      <c r="C165" s="409"/>
      <c r="D165" s="409"/>
      <c r="E165" s="422"/>
      <c r="F165" s="409"/>
      <c r="G165" s="409"/>
      <c r="H165" s="414">
        <v>1715</v>
      </c>
      <c r="I165" s="503"/>
      <c r="J165" s="409"/>
      <c r="K165" s="410">
        <f>SUM(C165:J165)</f>
        <v>1715</v>
      </c>
      <c r="L165" s="414">
        <v>1800</v>
      </c>
    </row>
    <row r="166" spans="1:14" ht="12.75" customHeight="1" thickTop="1" thickBot="1" x14ac:dyDescent="0.25">
      <c r="A166" s="877" t="s">
        <v>724</v>
      </c>
      <c r="B166" s="464" t="s">
        <v>571</v>
      </c>
      <c r="C166" s="409"/>
      <c r="D166" s="409"/>
      <c r="E166" s="424">
        <f>SUM(E162,E163,E164,E165)</f>
        <v>0</v>
      </c>
      <c r="F166" s="409"/>
      <c r="G166" s="409"/>
      <c r="H166" s="421">
        <f>SUM(H162,H163,H164,H165)</f>
        <v>870367</v>
      </c>
      <c r="I166" s="433"/>
      <c r="J166" s="409"/>
      <c r="K166" s="421">
        <f>SUM(K162,K163,K164,K165)</f>
        <v>870367</v>
      </c>
      <c r="L166" s="421">
        <f>SUM(L162,L163,L164,L165)</f>
        <v>866452</v>
      </c>
    </row>
    <row r="167" spans="1:14" ht="18" customHeight="1" thickTop="1" thickBot="1" x14ac:dyDescent="0.25">
      <c r="A167" s="1796" t="s">
        <v>88</v>
      </c>
      <c r="B167" s="1746" t="s">
        <v>1007</v>
      </c>
      <c r="C167" s="409"/>
      <c r="D167" s="409"/>
      <c r="E167" s="413"/>
      <c r="F167" s="409"/>
      <c r="G167" s="409"/>
      <c r="H167" s="415"/>
      <c r="I167" s="433"/>
      <c r="J167" s="409"/>
      <c r="K167" s="413"/>
      <c r="L167" s="420">
        <v>1</v>
      </c>
    </row>
    <row r="168" spans="1:14" ht="12.75" customHeight="1" thickTop="1" thickBot="1" x14ac:dyDescent="0.25">
      <c r="A168" s="1794" t="s">
        <v>93</v>
      </c>
      <c r="B168" s="1795"/>
      <c r="C168" s="409"/>
      <c r="D168" s="409"/>
      <c r="E168" s="421">
        <f>SUM(E154,E166,E167)</f>
        <v>0</v>
      </c>
      <c r="F168" s="409"/>
      <c r="G168" s="409"/>
      <c r="H168" s="421">
        <f>SUM(H154,H166,H167)</f>
        <v>870367</v>
      </c>
      <c r="I168" s="433"/>
      <c r="J168" s="409"/>
      <c r="K168" s="421">
        <f>SUM(K154,K166,K167)</f>
        <v>870367</v>
      </c>
      <c r="L168" s="421">
        <f>SUM(L154,L166,L167)</f>
        <v>866453</v>
      </c>
    </row>
    <row r="169" spans="1:14" ht="23.25" thickTop="1" x14ac:dyDescent="0.2">
      <c r="A169" s="1763" t="s">
        <v>1155</v>
      </c>
      <c r="B169" s="463"/>
      <c r="C169" s="409"/>
      <c r="D169" s="409"/>
      <c r="E169" s="409"/>
      <c r="F169" s="409"/>
      <c r="G169" s="409"/>
      <c r="H169" s="412"/>
      <c r="I169" s="409"/>
      <c r="J169" s="409"/>
      <c r="K169" s="436">
        <f>'Revenues 9-14'!E275-'Expenditures 15-22'!K168</f>
        <v>-6394</v>
      </c>
      <c r="L169" s="412"/>
    </row>
    <row r="170" spans="1:14" s="861" customFormat="1" ht="9" customHeight="1" x14ac:dyDescent="0.2">
      <c r="A170" s="1770"/>
      <c r="B170" s="890"/>
      <c r="C170" s="887"/>
      <c r="D170" s="887"/>
      <c r="E170" s="887"/>
      <c r="F170" s="887"/>
      <c r="G170" s="887"/>
      <c r="H170" s="887"/>
      <c r="I170" s="887"/>
      <c r="J170" s="887"/>
      <c r="K170" s="887"/>
      <c r="L170" s="887"/>
      <c r="M170" s="899"/>
      <c r="N170" s="899"/>
    </row>
    <row r="171" spans="1:14" s="15" customFormat="1" ht="30" customHeight="1" x14ac:dyDescent="0.2">
      <c r="A171" s="1773"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4" t="s">
        <v>675</v>
      </c>
      <c r="B173" s="207"/>
      <c r="C173" s="413"/>
      <c r="D173" s="413"/>
      <c r="E173" s="413"/>
      <c r="F173" s="409"/>
      <c r="G173" s="409"/>
      <c r="H173" s="413"/>
      <c r="I173" s="409"/>
      <c r="J173" s="409"/>
      <c r="K173" s="413"/>
      <c r="L173" s="413"/>
      <c r="M173" s="899"/>
      <c r="N173" s="899"/>
    </row>
    <row r="174" spans="1:14" ht="12.75" customHeight="1" x14ac:dyDescent="0.2">
      <c r="A174" s="1751" t="s">
        <v>172</v>
      </c>
      <c r="B174" s="265">
        <v>2190</v>
      </c>
      <c r="C174" s="408"/>
      <c r="D174" s="408"/>
      <c r="E174" s="408"/>
      <c r="F174" s="408"/>
      <c r="G174" s="408"/>
      <c r="H174" s="408"/>
      <c r="I174" s="432"/>
      <c r="J174" s="432"/>
      <c r="K174" s="410">
        <f>SUM(C174:J174)</f>
        <v>0</v>
      </c>
      <c r="L174" s="408">
        <v>0</v>
      </c>
    </row>
    <row r="175" spans="1:14" x14ac:dyDescent="0.2">
      <c r="A175" s="1756" t="s">
        <v>697</v>
      </c>
      <c r="B175" s="462"/>
      <c r="C175" s="427"/>
      <c r="D175" s="427"/>
      <c r="E175" s="427"/>
      <c r="F175" s="427"/>
      <c r="G175" s="427"/>
      <c r="H175" s="427"/>
      <c r="I175" s="429"/>
      <c r="J175" s="429"/>
      <c r="K175" s="427"/>
      <c r="L175" s="427"/>
    </row>
    <row r="176" spans="1:14" ht="12.75" customHeight="1" x14ac:dyDescent="0.2">
      <c r="A176" s="1751" t="s">
        <v>1107</v>
      </c>
      <c r="B176" s="265">
        <v>2550</v>
      </c>
      <c r="C176" s="408">
        <v>230283</v>
      </c>
      <c r="D176" s="408">
        <v>21121</v>
      </c>
      <c r="E176" s="408">
        <v>13809</v>
      </c>
      <c r="F176" s="408">
        <v>59606</v>
      </c>
      <c r="G176" s="408">
        <v>230653</v>
      </c>
      <c r="H176" s="408">
        <v>1367</v>
      </c>
      <c r="I176" s="432"/>
      <c r="J176" s="432"/>
      <c r="K176" s="410">
        <f>SUM(C176:J176)</f>
        <v>556839</v>
      </c>
      <c r="L176" s="408">
        <v>597881</v>
      </c>
    </row>
    <row r="177" spans="1:14" ht="12.75" customHeight="1" thickBot="1" x14ac:dyDescent="0.25">
      <c r="A177" s="1758" t="s">
        <v>1134</v>
      </c>
      <c r="B177" s="266">
        <v>2900</v>
      </c>
      <c r="C177" s="419"/>
      <c r="D177" s="419"/>
      <c r="E177" s="419"/>
      <c r="F177" s="419"/>
      <c r="G177" s="419"/>
      <c r="H177" s="419"/>
      <c r="I177" s="800"/>
      <c r="J177" s="800"/>
      <c r="K177" s="421">
        <f>SUM(C177:J177)</f>
        <v>0</v>
      </c>
      <c r="L177" s="419">
        <v>0</v>
      </c>
    </row>
    <row r="178" spans="1:14" ht="12.75" customHeight="1" thickTop="1" thickBot="1" x14ac:dyDescent="0.25">
      <c r="A178" s="1775" t="s">
        <v>952</v>
      </c>
      <c r="B178" s="464" t="s">
        <v>649</v>
      </c>
      <c r="C178" s="421">
        <f>SUM(C174,C176,C177)</f>
        <v>230283</v>
      </c>
      <c r="D178" s="421">
        <f t="shared" ref="D178:J178" si="17">SUM(D174,D176,D177)</f>
        <v>21121</v>
      </c>
      <c r="E178" s="421">
        <f t="shared" si="17"/>
        <v>13809</v>
      </c>
      <c r="F178" s="421">
        <f t="shared" si="17"/>
        <v>59606</v>
      </c>
      <c r="G178" s="421">
        <f t="shared" si="17"/>
        <v>230653</v>
      </c>
      <c r="H178" s="421">
        <f t="shared" si="17"/>
        <v>1367</v>
      </c>
      <c r="I178" s="421">
        <f t="shared" si="17"/>
        <v>0</v>
      </c>
      <c r="J178" s="421">
        <f t="shared" si="17"/>
        <v>0</v>
      </c>
      <c r="K178" s="421">
        <f>SUM(K174,K176,K177)</f>
        <v>556839</v>
      </c>
      <c r="L178" s="421">
        <f>SUM(L174, L176:L177)</f>
        <v>597881</v>
      </c>
    </row>
    <row r="179" spans="1:14" ht="18" customHeight="1" thickTop="1" thickBot="1" x14ac:dyDescent="0.25">
      <c r="A179" s="1797" t="s">
        <v>1093</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0" t="s">
        <v>94</v>
      </c>
      <c r="B180" s="1802" t="s">
        <v>1006</v>
      </c>
      <c r="C180" s="409"/>
      <c r="D180" s="409"/>
      <c r="E180" s="409"/>
      <c r="F180" s="409"/>
      <c r="G180" s="409"/>
      <c r="H180" s="409"/>
      <c r="I180" s="409"/>
      <c r="J180" s="409"/>
      <c r="K180" s="409"/>
      <c r="L180" s="409"/>
      <c r="M180" s="899"/>
      <c r="N180" s="899"/>
    </row>
    <row r="181" spans="1:14" s="18" customFormat="1" x14ac:dyDescent="0.2">
      <c r="A181" s="1755" t="s">
        <v>1322</v>
      </c>
      <c r="B181" s="207"/>
      <c r="C181" s="409"/>
      <c r="D181" s="409"/>
      <c r="E181" s="409"/>
      <c r="F181" s="409"/>
      <c r="G181" s="409"/>
      <c r="H181" s="409"/>
      <c r="I181" s="409"/>
      <c r="J181" s="409"/>
      <c r="K181" s="409"/>
      <c r="L181" s="409"/>
      <c r="M181" s="899"/>
      <c r="N181" s="899"/>
    </row>
    <row r="182" spans="1:14" x14ac:dyDescent="0.2">
      <c r="A182" s="1751" t="s">
        <v>575</v>
      </c>
      <c r="B182" s="265">
        <v>4110</v>
      </c>
      <c r="C182" s="409"/>
      <c r="D182" s="409"/>
      <c r="E182" s="408"/>
      <c r="F182" s="409"/>
      <c r="G182" s="409"/>
      <c r="H182" s="408"/>
      <c r="I182" s="503"/>
      <c r="J182" s="409"/>
      <c r="K182" s="410">
        <f t="shared" ref="K182:K187" si="18">SUM(E182,H182)</f>
        <v>0</v>
      </c>
      <c r="L182" s="408">
        <v>0</v>
      </c>
    </row>
    <row r="183" spans="1:14" x14ac:dyDescent="0.2">
      <c r="A183" s="1751" t="s">
        <v>344</v>
      </c>
      <c r="B183" s="265">
        <v>4120</v>
      </c>
      <c r="C183" s="409"/>
      <c r="D183" s="409"/>
      <c r="E183" s="408"/>
      <c r="F183" s="409"/>
      <c r="G183" s="409"/>
      <c r="H183" s="408"/>
      <c r="I183" s="503"/>
      <c r="J183" s="409"/>
      <c r="K183" s="410">
        <f t="shared" si="18"/>
        <v>0</v>
      </c>
      <c r="L183" s="408">
        <v>0</v>
      </c>
    </row>
    <row r="184" spans="1:14" x14ac:dyDescent="0.2">
      <c r="A184" s="1751" t="s">
        <v>345</v>
      </c>
      <c r="B184" s="113">
        <v>4130</v>
      </c>
      <c r="C184" s="409"/>
      <c r="D184" s="409"/>
      <c r="E184" s="408"/>
      <c r="F184" s="409"/>
      <c r="G184" s="409"/>
      <c r="H184" s="408"/>
      <c r="I184" s="503"/>
      <c r="J184" s="409"/>
      <c r="K184" s="410">
        <f t="shared" si="18"/>
        <v>0</v>
      </c>
      <c r="L184" s="408">
        <v>0</v>
      </c>
    </row>
    <row r="185" spans="1:14" x14ac:dyDescent="0.2">
      <c r="A185" s="1751" t="s">
        <v>792</v>
      </c>
      <c r="B185" s="265">
        <v>4140</v>
      </c>
      <c r="C185" s="409"/>
      <c r="D185" s="409"/>
      <c r="E185" s="408"/>
      <c r="F185" s="409"/>
      <c r="G185" s="409"/>
      <c r="H185" s="408"/>
      <c r="I185" s="503"/>
      <c r="J185" s="409"/>
      <c r="K185" s="410">
        <f t="shared" si="18"/>
        <v>0</v>
      </c>
      <c r="L185" s="408">
        <v>0</v>
      </c>
    </row>
    <row r="186" spans="1:14" x14ac:dyDescent="0.2">
      <c r="A186" s="1751" t="s">
        <v>89</v>
      </c>
      <c r="B186" s="265">
        <v>4170</v>
      </c>
      <c r="C186" s="409"/>
      <c r="D186" s="409"/>
      <c r="E186" s="408"/>
      <c r="F186" s="409"/>
      <c r="G186" s="409"/>
      <c r="H186" s="408"/>
      <c r="I186" s="503"/>
      <c r="J186" s="409"/>
      <c r="K186" s="410">
        <f t="shared" si="18"/>
        <v>0</v>
      </c>
      <c r="L186" s="408">
        <v>0</v>
      </c>
    </row>
    <row r="187" spans="1:14" ht="22.5" x14ac:dyDescent="0.2">
      <c r="A187" s="1757"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1" t="s">
        <v>95</v>
      </c>
      <c r="B189" s="267" t="s">
        <v>1084</v>
      </c>
      <c r="C189" s="409"/>
      <c r="D189" s="409"/>
      <c r="E189" s="1798"/>
      <c r="F189" s="409"/>
      <c r="G189" s="409"/>
      <c r="H189" s="1798"/>
      <c r="I189" s="503"/>
      <c r="J189" s="409"/>
      <c r="K189" s="426">
        <f>SUM(E189,H189)</f>
        <v>0</v>
      </c>
      <c r="L189" s="1798">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1" t="s">
        <v>1094</v>
      </c>
      <c r="B191" s="1802" t="s">
        <v>571</v>
      </c>
      <c r="C191" s="409"/>
      <c r="D191" s="409"/>
      <c r="E191" s="409"/>
      <c r="F191" s="409"/>
      <c r="G191" s="409"/>
      <c r="H191" s="409"/>
      <c r="I191" s="409"/>
      <c r="J191" s="409"/>
      <c r="K191" s="409"/>
      <c r="L191" s="409"/>
      <c r="M191" s="899"/>
      <c r="N191" s="899"/>
    </row>
    <row r="192" spans="1:14" s="18" customFormat="1" ht="13.5" customHeight="1" x14ac:dyDescent="0.2">
      <c r="A192" s="1766" t="s">
        <v>96</v>
      </c>
      <c r="B192" s="207"/>
      <c r="C192" s="409"/>
      <c r="D192" s="409"/>
      <c r="E192" s="409"/>
      <c r="F192" s="409"/>
      <c r="G192" s="409"/>
      <c r="H192" s="409"/>
      <c r="I192" s="409"/>
      <c r="J192" s="409"/>
      <c r="K192" s="409"/>
      <c r="L192" s="409"/>
      <c r="M192" s="899"/>
      <c r="N192" s="899"/>
    </row>
    <row r="193" spans="1:14" x14ac:dyDescent="0.2">
      <c r="A193" s="1751" t="s">
        <v>90</v>
      </c>
      <c r="B193" s="265">
        <v>5110</v>
      </c>
      <c r="C193" s="409"/>
      <c r="D193" s="409"/>
      <c r="E193" s="409"/>
      <c r="F193" s="409"/>
      <c r="G193" s="409"/>
      <c r="H193" s="408"/>
      <c r="I193" s="409"/>
      <c r="J193" s="409"/>
      <c r="K193" s="410">
        <f>SUM(H193)</f>
        <v>0</v>
      </c>
      <c r="L193" s="408">
        <v>0</v>
      </c>
    </row>
    <row r="194" spans="1:14" x14ac:dyDescent="0.2">
      <c r="A194" s="1751" t="s">
        <v>91</v>
      </c>
      <c r="B194" s="265">
        <v>5120</v>
      </c>
      <c r="C194" s="409"/>
      <c r="D194" s="409"/>
      <c r="E194" s="409"/>
      <c r="F194" s="409"/>
      <c r="G194" s="409"/>
      <c r="H194" s="408"/>
      <c r="I194" s="409"/>
      <c r="J194" s="409"/>
      <c r="K194" s="410">
        <f>SUM(H194)</f>
        <v>0</v>
      </c>
      <c r="L194" s="408">
        <v>0</v>
      </c>
    </row>
    <row r="195" spans="1:14" ht="12.75" customHeight="1" x14ac:dyDescent="0.2">
      <c r="A195" s="1751" t="s">
        <v>1366</v>
      </c>
      <c r="B195" s="113" t="s">
        <v>702</v>
      </c>
      <c r="C195" s="409"/>
      <c r="D195" s="409"/>
      <c r="E195" s="409"/>
      <c r="F195" s="409"/>
      <c r="G195" s="409"/>
      <c r="H195" s="408"/>
      <c r="I195" s="409"/>
      <c r="J195" s="409"/>
      <c r="K195" s="410">
        <f>SUM(H195)</f>
        <v>0</v>
      </c>
      <c r="L195" s="408">
        <v>0</v>
      </c>
    </row>
    <row r="196" spans="1:14" x14ac:dyDescent="0.2">
      <c r="A196" s="1751" t="s">
        <v>92</v>
      </c>
      <c r="B196" s="265" t="s">
        <v>673</v>
      </c>
      <c r="C196" s="409"/>
      <c r="D196" s="409"/>
      <c r="E196" s="409"/>
      <c r="F196" s="409"/>
      <c r="G196" s="409"/>
      <c r="H196" s="408"/>
      <c r="I196" s="409"/>
      <c r="J196" s="409"/>
      <c r="K196" s="410">
        <f>SUM(H196)</f>
        <v>0</v>
      </c>
      <c r="L196" s="408">
        <v>0</v>
      </c>
    </row>
    <row r="197" spans="1:14" x14ac:dyDescent="0.2">
      <c r="A197" s="1776" t="s">
        <v>704</v>
      </c>
      <c r="B197" s="265"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03">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5" t="s">
        <v>865</v>
      </c>
      <c r="B201" s="533" t="s">
        <v>87</v>
      </c>
      <c r="C201" s="409"/>
      <c r="D201" s="409"/>
      <c r="E201" s="409"/>
      <c r="F201" s="409"/>
      <c r="G201" s="409"/>
      <c r="H201" s="432"/>
      <c r="I201" s="409"/>
      <c r="J201" s="409"/>
      <c r="K201" s="1051">
        <f>H201</f>
        <v>0</v>
      </c>
      <c r="L201" s="408">
        <v>0</v>
      </c>
    </row>
    <row r="202" spans="1:14" ht="12.75" customHeight="1" thickBot="1" x14ac:dyDescent="0.25">
      <c r="A202" s="1799"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0" t="s">
        <v>1018</v>
      </c>
      <c r="B203" s="262" t="s">
        <v>1007</v>
      </c>
      <c r="C203" s="413"/>
      <c r="D203" s="413"/>
      <c r="E203" s="413"/>
      <c r="F203" s="413"/>
      <c r="G203" s="413"/>
      <c r="H203" s="413"/>
      <c r="I203" s="409"/>
      <c r="J203" s="409"/>
      <c r="K203" s="413"/>
      <c r="L203" s="420">
        <v>1</v>
      </c>
    </row>
    <row r="204" spans="1:14" ht="12.75" customHeight="1" thickTop="1" thickBot="1" x14ac:dyDescent="0.25">
      <c r="A204" s="1772" t="s">
        <v>314</v>
      </c>
      <c r="B204" s="466"/>
      <c r="C204" s="411">
        <f>SUM(C178,C179)</f>
        <v>230283</v>
      </c>
      <c r="D204" s="411">
        <f>SUM(D178,D179)</f>
        <v>21121</v>
      </c>
      <c r="E204" s="411">
        <f>SUM(E178,E179,E190)</f>
        <v>13809</v>
      </c>
      <c r="F204" s="411">
        <f>SUM(F178,F179)</f>
        <v>59606</v>
      </c>
      <c r="G204" s="411">
        <f>SUM(G178,G179)</f>
        <v>230653</v>
      </c>
      <c r="H204" s="411">
        <f>SUM(H178,H179,H190,H202,H203)</f>
        <v>1367</v>
      </c>
      <c r="I204" s="411">
        <f>SUM(I178,I179)</f>
        <v>0</v>
      </c>
      <c r="J204" s="411">
        <f>SUM(J178,J179)</f>
        <v>0</v>
      </c>
      <c r="K204" s="410">
        <f>SUM(K178,K179,K190,K202,K203)</f>
        <v>556839</v>
      </c>
      <c r="L204" s="411">
        <f>SUM(L178,L179,L190,L202,L203)</f>
        <v>597882</v>
      </c>
    </row>
    <row r="205" spans="1:14" ht="23.25" thickTop="1" x14ac:dyDescent="0.2">
      <c r="A205" s="1763" t="s">
        <v>1155</v>
      </c>
      <c r="B205" s="463"/>
      <c r="C205" s="412"/>
      <c r="D205" s="412"/>
      <c r="E205" s="412"/>
      <c r="F205" s="412"/>
      <c r="G205" s="412"/>
      <c r="H205" s="412"/>
      <c r="I205" s="409"/>
      <c r="J205" s="409"/>
      <c r="K205" s="436">
        <f>'Revenues 9-14'!F275-'Expenditures 15-22'!K204</f>
        <v>1180</v>
      </c>
      <c r="L205" s="412"/>
    </row>
    <row r="206" spans="1:14" s="861" customFormat="1" ht="9" customHeight="1" x14ac:dyDescent="0.2">
      <c r="A206" s="1770"/>
      <c r="B206" s="890"/>
      <c r="C206" s="887"/>
      <c r="D206" s="887"/>
      <c r="E206" s="887"/>
      <c r="F206" s="887"/>
      <c r="G206" s="887"/>
      <c r="H206" s="887"/>
      <c r="I206" s="887"/>
      <c r="J206" s="887"/>
      <c r="K206" s="887"/>
      <c r="L206" s="887"/>
      <c r="M206" s="899"/>
      <c r="N206" s="899"/>
    </row>
    <row r="207" spans="1:14" s="15" customFormat="1" ht="30" customHeight="1" x14ac:dyDescent="0.2">
      <c r="A207" s="2266" t="s">
        <v>1119</v>
      </c>
      <c r="B207" s="2267"/>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1" t="s">
        <v>1115</v>
      </c>
      <c r="B209" s="265">
        <v>1100</v>
      </c>
      <c r="C209" s="409"/>
      <c r="D209" s="408">
        <f>12014+15693+19473+16419</f>
        <v>63599</v>
      </c>
      <c r="E209" s="409"/>
      <c r="F209" s="409"/>
      <c r="G209" s="409"/>
      <c r="H209" s="409"/>
      <c r="I209" s="409"/>
      <c r="J209" s="409"/>
      <c r="K209" s="410">
        <f>D209</f>
        <v>63599</v>
      </c>
      <c r="L209" s="408">
        <v>46674</v>
      </c>
    </row>
    <row r="210" spans="1:12" x14ac:dyDescent="0.2">
      <c r="A210" s="1751" t="s">
        <v>170</v>
      </c>
      <c r="B210" s="265" t="s">
        <v>1121</v>
      </c>
      <c r="C210" s="409"/>
      <c r="D210" s="432">
        <v>4326</v>
      </c>
      <c r="E210" s="409"/>
      <c r="F210" s="409"/>
      <c r="G210" s="409"/>
      <c r="H210" s="409"/>
      <c r="I210" s="409"/>
      <c r="J210" s="409"/>
      <c r="K210" s="410">
        <f t="shared" ref="K210:K222" si="19">D210</f>
        <v>4326</v>
      </c>
      <c r="L210" s="408">
        <v>22830</v>
      </c>
    </row>
    <row r="211" spans="1:12" x14ac:dyDescent="0.2">
      <c r="A211" s="1751" t="s">
        <v>171</v>
      </c>
      <c r="B211" s="265">
        <v>1200</v>
      </c>
      <c r="C211" s="409"/>
      <c r="D211" s="408">
        <f>11607+44657+2238+1505+11501</f>
        <v>71508</v>
      </c>
      <c r="E211" s="409"/>
      <c r="F211" s="409"/>
      <c r="G211" s="409"/>
      <c r="H211" s="409"/>
      <c r="I211" s="409"/>
      <c r="J211" s="409"/>
      <c r="K211" s="410">
        <f t="shared" si="19"/>
        <v>71508</v>
      </c>
      <c r="L211" s="408">
        <v>69800</v>
      </c>
    </row>
    <row r="212" spans="1:12" x14ac:dyDescent="0.2">
      <c r="A212" s="1751" t="s">
        <v>315</v>
      </c>
      <c r="B212" s="265" t="s">
        <v>1122</v>
      </c>
      <c r="C212" s="409"/>
      <c r="D212" s="432"/>
      <c r="E212" s="409"/>
      <c r="F212" s="409"/>
      <c r="G212" s="409"/>
      <c r="H212" s="409"/>
      <c r="I212" s="409"/>
      <c r="J212" s="409"/>
      <c r="K212" s="410">
        <f t="shared" si="19"/>
        <v>0</v>
      </c>
      <c r="L212" s="408">
        <v>0</v>
      </c>
    </row>
    <row r="213" spans="1:12" x14ac:dyDescent="0.2">
      <c r="A213" s="1751" t="s">
        <v>316</v>
      </c>
      <c r="B213" s="265">
        <v>1250</v>
      </c>
      <c r="C213" s="409"/>
      <c r="D213" s="408">
        <v>1310</v>
      </c>
      <c r="E213" s="409"/>
      <c r="F213" s="409"/>
      <c r="G213" s="409"/>
      <c r="H213" s="409"/>
      <c r="I213" s="409"/>
      <c r="J213" s="409"/>
      <c r="K213" s="410">
        <f t="shared" si="19"/>
        <v>1310</v>
      </c>
      <c r="L213" s="408">
        <v>1145</v>
      </c>
    </row>
    <row r="214" spans="1:12" x14ac:dyDescent="0.2">
      <c r="A214" s="1751" t="s">
        <v>317</v>
      </c>
      <c r="B214" s="265" t="s">
        <v>168</v>
      </c>
      <c r="C214" s="409"/>
      <c r="D214" s="432"/>
      <c r="E214" s="409"/>
      <c r="F214" s="409"/>
      <c r="G214" s="409"/>
      <c r="H214" s="409"/>
      <c r="I214" s="409"/>
      <c r="J214" s="409"/>
      <c r="K214" s="410">
        <f t="shared" si="19"/>
        <v>0</v>
      </c>
      <c r="L214" s="408">
        <v>0</v>
      </c>
    </row>
    <row r="215" spans="1:12" x14ac:dyDescent="0.2">
      <c r="A215" s="1751" t="s">
        <v>1116</v>
      </c>
      <c r="B215" s="265">
        <v>1300</v>
      </c>
      <c r="C215" s="409"/>
      <c r="D215" s="408"/>
      <c r="E215" s="409"/>
      <c r="F215" s="409"/>
      <c r="G215" s="409"/>
      <c r="H215" s="409"/>
      <c r="I215" s="409"/>
      <c r="J215" s="409"/>
      <c r="K215" s="410">
        <f t="shared" si="19"/>
        <v>0</v>
      </c>
      <c r="L215" s="408">
        <v>0</v>
      </c>
    </row>
    <row r="216" spans="1:12" x14ac:dyDescent="0.2">
      <c r="A216" s="1751" t="s">
        <v>820</v>
      </c>
      <c r="B216" s="265">
        <v>1400</v>
      </c>
      <c r="C216" s="409"/>
      <c r="D216" s="408">
        <v>2197</v>
      </c>
      <c r="E216" s="409"/>
      <c r="F216" s="409"/>
      <c r="G216" s="409"/>
      <c r="H216" s="409"/>
      <c r="I216" s="409"/>
      <c r="J216" s="409"/>
      <c r="K216" s="410">
        <f t="shared" si="19"/>
        <v>2197</v>
      </c>
      <c r="L216" s="408">
        <v>2050</v>
      </c>
    </row>
    <row r="217" spans="1:12" x14ac:dyDescent="0.2">
      <c r="A217" s="1751" t="s">
        <v>1117</v>
      </c>
      <c r="B217" s="265">
        <v>1500</v>
      </c>
      <c r="C217" s="409"/>
      <c r="D217" s="408">
        <v>7338</v>
      </c>
      <c r="E217" s="409"/>
      <c r="F217" s="409"/>
      <c r="G217" s="409"/>
      <c r="H217" s="409"/>
      <c r="I217" s="409"/>
      <c r="J217" s="409"/>
      <c r="K217" s="410">
        <f t="shared" si="19"/>
        <v>7338</v>
      </c>
      <c r="L217" s="408">
        <v>4770</v>
      </c>
    </row>
    <row r="218" spans="1:12" x14ac:dyDescent="0.2">
      <c r="A218" s="1751" t="s">
        <v>1118</v>
      </c>
      <c r="B218" s="265">
        <v>1600</v>
      </c>
      <c r="C218" s="409"/>
      <c r="D218" s="408"/>
      <c r="E218" s="409"/>
      <c r="F218" s="409"/>
      <c r="G218" s="409"/>
      <c r="H218" s="409"/>
      <c r="I218" s="409"/>
      <c r="J218" s="409"/>
      <c r="K218" s="410">
        <f t="shared" si="19"/>
        <v>0</v>
      </c>
      <c r="L218" s="408">
        <v>0</v>
      </c>
    </row>
    <row r="219" spans="1:12" x14ac:dyDescent="0.2">
      <c r="A219" s="1751" t="s">
        <v>1143</v>
      </c>
      <c r="B219" s="265">
        <v>1650</v>
      </c>
      <c r="C219" s="409"/>
      <c r="D219" s="408"/>
      <c r="E219" s="409"/>
      <c r="F219" s="409"/>
      <c r="G219" s="409"/>
      <c r="H219" s="409"/>
      <c r="I219" s="409"/>
      <c r="J219" s="409"/>
      <c r="K219" s="410">
        <f t="shared" si="19"/>
        <v>0</v>
      </c>
      <c r="L219" s="408">
        <v>0</v>
      </c>
    </row>
    <row r="220" spans="1:12" x14ac:dyDescent="0.2">
      <c r="A220" s="1751" t="s">
        <v>821</v>
      </c>
      <c r="B220" s="265" t="s">
        <v>169</v>
      </c>
      <c r="C220" s="409"/>
      <c r="D220" s="432">
        <v>528</v>
      </c>
      <c r="E220" s="409"/>
      <c r="F220" s="409"/>
      <c r="G220" s="409"/>
      <c r="H220" s="409"/>
      <c r="I220" s="409"/>
      <c r="J220" s="409"/>
      <c r="K220" s="410">
        <f t="shared" si="19"/>
        <v>528</v>
      </c>
      <c r="L220" s="408">
        <v>400</v>
      </c>
    </row>
    <row r="221" spans="1:12" x14ac:dyDescent="0.2">
      <c r="A221" s="1751" t="s">
        <v>1262</v>
      </c>
      <c r="B221" s="265">
        <v>1800</v>
      </c>
      <c r="C221" s="409"/>
      <c r="D221" s="408"/>
      <c r="E221" s="409"/>
      <c r="F221" s="409"/>
      <c r="G221" s="409"/>
      <c r="H221" s="409"/>
      <c r="I221" s="409"/>
      <c r="J221" s="409"/>
      <c r="K221" s="410">
        <f t="shared" si="19"/>
        <v>0</v>
      </c>
      <c r="L221" s="408">
        <v>0</v>
      </c>
    </row>
    <row r="222" spans="1:12" x14ac:dyDescent="0.2">
      <c r="A222" s="1751"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150806</v>
      </c>
      <c r="E223" s="409"/>
      <c r="F223" s="409"/>
      <c r="G223" s="409"/>
      <c r="H223" s="409"/>
      <c r="I223" s="409"/>
      <c r="J223" s="409"/>
      <c r="K223" s="411">
        <f>SUM(K209:K222)</f>
        <v>150806</v>
      </c>
      <c r="L223" s="411">
        <f>SUM(L209:L222)</f>
        <v>147669</v>
      </c>
    </row>
    <row r="224" spans="1:12" ht="18" customHeight="1" thickTop="1" x14ac:dyDescent="0.2">
      <c r="A224" s="1761" t="s">
        <v>1020</v>
      </c>
      <c r="B224" s="262" t="s">
        <v>649</v>
      </c>
      <c r="C224" s="409"/>
      <c r="D224" s="409"/>
      <c r="E224" s="409"/>
      <c r="F224" s="409"/>
      <c r="G224" s="409"/>
      <c r="H224" s="409"/>
      <c r="I224" s="409"/>
      <c r="J224" s="409"/>
      <c r="K224" s="409"/>
      <c r="L224" s="409"/>
    </row>
    <row r="225" spans="1:12" ht="13.5" customHeight="1" x14ac:dyDescent="0.2">
      <c r="A225" s="1766" t="s">
        <v>675</v>
      </c>
      <c r="B225" s="207"/>
      <c r="C225" s="409"/>
      <c r="D225" s="409"/>
      <c r="E225" s="409"/>
      <c r="F225" s="409"/>
      <c r="G225" s="409"/>
      <c r="H225" s="409"/>
      <c r="I225" s="409"/>
      <c r="J225" s="409"/>
      <c r="K225" s="409"/>
      <c r="L225" s="409"/>
    </row>
    <row r="226" spans="1:12" x14ac:dyDescent="0.2">
      <c r="A226" s="1751" t="s">
        <v>1264</v>
      </c>
      <c r="B226" s="265">
        <v>2110</v>
      </c>
      <c r="C226" s="409"/>
      <c r="D226" s="408"/>
      <c r="E226" s="409"/>
      <c r="F226" s="409"/>
      <c r="G226" s="409"/>
      <c r="H226" s="409"/>
      <c r="I226" s="409"/>
      <c r="J226" s="409"/>
      <c r="K226" s="410">
        <f t="shared" ref="K226:K231" si="20">D226</f>
        <v>0</v>
      </c>
      <c r="L226" s="408">
        <v>0</v>
      </c>
    </row>
    <row r="227" spans="1:12" x14ac:dyDescent="0.2">
      <c r="A227" s="1751" t="s">
        <v>1265</v>
      </c>
      <c r="B227" s="265">
        <v>2120</v>
      </c>
      <c r="C227" s="409"/>
      <c r="D227" s="408">
        <v>1535</v>
      </c>
      <c r="E227" s="409"/>
      <c r="F227" s="409"/>
      <c r="G227" s="409"/>
      <c r="H227" s="409"/>
      <c r="I227" s="409"/>
      <c r="J227" s="409"/>
      <c r="K227" s="410">
        <f t="shared" si="20"/>
        <v>1535</v>
      </c>
      <c r="L227" s="408">
        <v>1615</v>
      </c>
    </row>
    <row r="228" spans="1:12" x14ac:dyDescent="0.2">
      <c r="A228" s="1751" t="s">
        <v>220</v>
      </c>
      <c r="B228" s="265">
        <v>2130</v>
      </c>
      <c r="C228" s="409"/>
      <c r="D228" s="408">
        <v>6572</v>
      </c>
      <c r="E228" s="409"/>
      <c r="F228" s="409"/>
      <c r="G228" s="409"/>
      <c r="H228" s="409"/>
      <c r="I228" s="409"/>
      <c r="J228" s="409"/>
      <c r="K228" s="410">
        <f t="shared" si="20"/>
        <v>6572</v>
      </c>
      <c r="L228" s="408">
        <v>6740</v>
      </c>
    </row>
    <row r="229" spans="1:12" x14ac:dyDescent="0.2">
      <c r="A229" s="1751" t="s">
        <v>221</v>
      </c>
      <c r="B229" s="265">
        <v>2140</v>
      </c>
      <c r="C229" s="409"/>
      <c r="D229" s="408"/>
      <c r="E229" s="409"/>
      <c r="F229" s="409"/>
      <c r="G229" s="409"/>
      <c r="H229" s="409"/>
      <c r="I229" s="409"/>
      <c r="J229" s="409"/>
      <c r="K229" s="410">
        <f t="shared" si="20"/>
        <v>0</v>
      </c>
      <c r="L229" s="408">
        <v>0</v>
      </c>
    </row>
    <row r="230" spans="1:12" x14ac:dyDescent="0.2">
      <c r="A230" s="1751" t="s">
        <v>222</v>
      </c>
      <c r="B230" s="265">
        <v>2150</v>
      </c>
      <c r="C230" s="409"/>
      <c r="D230" s="408"/>
      <c r="E230" s="409"/>
      <c r="F230" s="409"/>
      <c r="G230" s="409"/>
      <c r="H230" s="409"/>
      <c r="I230" s="409"/>
      <c r="J230" s="409"/>
      <c r="K230" s="410">
        <f t="shared" si="20"/>
        <v>0</v>
      </c>
      <c r="L230" s="408">
        <v>0</v>
      </c>
    </row>
    <row r="231" spans="1:12" x14ac:dyDescent="0.2">
      <c r="A231" s="1751" t="s">
        <v>172</v>
      </c>
      <c r="B231" s="265">
        <v>2190</v>
      </c>
      <c r="C231" s="409"/>
      <c r="D231" s="408"/>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8107</v>
      </c>
      <c r="E232" s="409"/>
      <c r="F232" s="409"/>
      <c r="G232" s="409"/>
      <c r="H232" s="409"/>
      <c r="I232" s="409"/>
      <c r="J232" s="409"/>
      <c r="K232" s="411">
        <f>SUM(K226:K231)</f>
        <v>8107</v>
      </c>
      <c r="L232" s="411">
        <f>SUM(L226:L231)</f>
        <v>8355</v>
      </c>
    </row>
    <row r="233" spans="1:12" ht="13.5" thickTop="1" x14ac:dyDescent="0.2">
      <c r="A233" s="1756" t="s">
        <v>676</v>
      </c>
      <c r="B233" s="462"/>
      <c r="C233" s="409"/>
      <c r="D233" s="415"/>
      <c r="E233" s="409"/>
      <c r="F233" s="409"/>
      <c r="G233" s="409"/>
      <c r="H233" s="409"/>
      <c r="I233" s="409"/>
      <c r="J233" s="409"/>
      <c r="K233" s="415"/>
      <c r="L233" s="415"/>
    </row>
    <row r="234" spans="1:12" x14ac:dyDescent="0.2">
      <c r="A234" s="1751" t="s">
        <v>955</v>
      </c>
      <c r="B234" s="265">
        <v>2210</v>
      </c>
      <c r="C234" s="409"/>
      <c r="D234" s="414"/>
      <c r="E234" s="409"/>
      <c r="F234" s="409"/>
      <c r="G234" s="409"/>
      <c r="H234" s="409"/>
      <c r="I234" s="409"/>
      <c r="J234" s="409"/>
      <c r="K234" s="416">
        <f>D234</f>
        <v>0</v>
      </c>
      <c r="L234" s="414">
        <v>0</v>
      </c>
    </row>
    <row r="235" spans="1:12" x14ac:dyDescent="0.2">
      <c r="A235" s="1751" t="s">
        <v>956</v>
      </c>
      <c r="B235" s="265">
        <v>2220</v>
      </c>
      <c r="C235" s="409"/>
      <c r="D235" s="408">
        <v>7247</v>
      </c>
      <c r="E235" s="409"/>
      <c r="F235" s="409"/>
      <c r="G235" s="409"/>
      <c r="H235" s="409"/>
      <c r="I235" s="409"/>
      <c r="J235" s="409"/>
      <c r="K235" s="416">
        <f>D235</f>
        <v>7247</v>
      </c>
      <c r="L235" s="408">
        <v>7522</v>
      </c>
    </row>
    <row r="236" spans="1:12" x14ac:dyDescent="0.2">
      <c r="A236" s="1751" t="s">
        <v>957</v>
      </c>
      <c r="B236" s="265">
        <v>2230</v>
      </c>
      <c r="C236" s="409"/>
      <c r="D236" s="408"/>
      <c r="E236" s="409"/>
      <c r="F236" s="409"/>
      <c r="G236" s="409"/>
      <c r="H236" s="409"/>
      <c r="I236" s="409"/>
      <c r="J236" s="409"/>
      <c r="K236" s="416">
        <f>D236</f>
        <v>0</v>
      </c>
      <c r="L236" s="408">
        <v>0</v>
      </c>
    </row>
    <row r="237" spans="1:12" ht="12.75" customHeight="1" thickBot="1" x14ac:dyDescent="0.25">
      <c r="A237" s="1777" t="s">
        <v>641</v>
      </c>
      <c r="B237" s="869">
        <v>2200</v>
      </c>
      <c r="C237" s="409"/>
      <c r="D237" s="411">
        <f>SUM(D234:D236)</f>
        <v>7247</v>
      </c>
      <c r="E237" s="409"/>
      <c r="F237" s="409"/>
      <c r="G237" s="409"/>
      <c r="H237" s="409"/>
      <c r="I237" s="409"/>
      <c r="J237" s="409"/>
      <c r="K237" s="411">
        <f>SUM(K234:K236)</f>
        <v>7247</v>
      </c>
      <c r="L237" s="411">
        <f>SUM(L234:L236)</f>
        <v>7522</v>
      </c>
    </row>
    <row r="238" spans="1:12" ht="13.5" thickTop="1" x14ac:dyDescent="0.2">
      <c r="A238" s="1756" t="s">
        <v>695</v>
      </c>
      <c r="B238" s="531"/>
      <c r="C238" s="409"/>
      <c r="D238" s="415"/>
      <c r="E238" s="409"/>
      <c r="F238" s="409"/>
      <c r="G238" s="409"/>
      <c r="H238" s="409"/>
      <c r="I238" s="409"/>
      <c r="J238" s="409"/>
      <c r="K238" s="415"/>
      <c r="L238" s="415"/>
    </row>
    <row r="239" spans="1:12" x14ac:dyDescent="0.2">
      <c r="A239" s="1751" t="s">
        <v>958</v>
      </c>
      <c r="B239" s="265">
        <v>2310</v>
      </c>
      <c r="C239" s="409"/>
      <c r="D239" s="414"/>
      <c r="E239" s="409"/>
      <c r="F239" s="409"/>
      <c r="G239" s="409"/>
      <c r="H239" s="409"/>
      <c r="I239" s="409"/>
      <c r="J239" s="409"/>
      <c r="K239" s="416">
        <f>D239</f>
        <v>0</v>
      </c>
      <c r="L239" s="414">
        <v>0</v>
      </c>
    </row>
    <row r="240" spans="1:12" x14ac:dyDescent="0.2">
      <c r="A240" s="1751" t="s">
        <v>959</v>
      </c>
      <c r="B240" s="265">
        <v>2320</v>
      </c>
      <c r="C240" s="409"/>
      <c r="D240" s="408">
        <v>1967</v>
      </c>
      <c r="E240" s="409"/>
      <c r="F240" s="409"/>
      <c r="G240" s="409"/>
      <c r="H240" s="409"/>
      <c r="I240" s="409"/>
      <c r="J240" s="409"/>
      <c r="K240" s="416">
        <f t="shared" ref="K240:K250" si="21">D240</f>
        <v>1967</v>
      </c>
      <c r="L240" s="408">
        <v>2132</v>
      </c>
    </row>
    <row r="241" spans="1:12" x14ac:dyDescent="0.2">
      <c r="A241" s="1751" t="s">
        <v>960</v>
      </c>
      <c r="B241" s="265">
        <v>2330</v>
      </c>
      <c r="C241" s="409"/>
      <c r="D241" s="408"/>
      <c r="E241" s="409"/>
      <c r="F241" s="409"/>
      <c r="G241" s="409"/>
      <c r="H241" s="409"/>
      <c r="I241" s="409"/>
      <c r="J241" s="409"/>
      <c r="K241" s="416">
        <f t="shared" si="21"/>
        <v>0</v>
      </c>
      <c r="L241" s="408">
        <v>0</v>
      </c>
    </row>
    <row r="242" spans="1:12" x14ac:dyDescent="0.2">
      <c r="A242" s="1752" t="s">
        <v>337</v>
      </c>
      <c r="B242" s="290" t="s">
        <v>318</v>
      </c>
      <c r="C242" s="409"/>
      <c r="D242" s="683"/>
      <c r="E242" s="409"/>
      <c r="F242" s="409"/>
      <c r="G242" s="409"/>
      <c r="H242" s="409"/>
      <c r="I242" s="409"/>
      <c r="J242" s="409"/>
      <c r="K242" s="416">
        <f t="shared" si="21"/>
        <v>0</v>
      </c>
      <c r="L242" s="408">
        <v>0</v>
      </c>
    </row>
    <row r="243" spans="1:12" ht="23.25" customHeight="1" x14ac:dyDescent="0.2">
      <c r="A243" s="1752" t="s">
        <v>338</v>
      </c>
      <c r="B243" s="523" t="s">
        <v>319</v>
      </c>
      <c r="C243" s="409"/>
      <c r="D243" s="683"/>
      <c r="E243" s="409"/>
      <c r="F243" s="409"/>
      <c r="G243" s="409"/>
      <c r="H243" s="409"/>
      <c r="I243" s="409"/>
      <c r="J243" s="409"/>
      <c r="K243" s="416">
        <f t="shared" si="21"/>
        <v>0</v>
      </c>
      <c r="L243" s="408">
        <v>0</v>
      </c>
    </row>
    <row r="244" spans="1:12" x14ac:dyDescent="0.2">
      <c r="A244" s="1752" t="s">
        <v>339</v>
      </c>
      <c r="B244" s="290" t="s">
        <v>320</v>
      </c>
      <c r="C244" s="409"/>
      <c r="D244" s="683"/>
      <c r="E244" s="409"/>
      <c r="F244" s="409"/>
      <c r="G244" s="409"/>
      <c r="H244" s="409"/>
      <c r="I244" s="409"/>
      <c r="J244" s="409"/>
      <c r="K244" s="416">
        <f t="shared" si="21"/>
        <v>0</v>
      </c>
      <c r="L244" s="408">
        <v>0</v>
      </c>
    </row>
    <row r="245" spans="1:12" x14ac:dyDescent="0.2">
      <c r="A245" s="1752" t="s">
        <v>272</v>
      </c>
      <c r="B245" s="290" t="s">
        <v>321</v>
      </c>
      <c r="C245" s="409"/>
      <c r="D245" s="683"/>
      <c r="E245" s="409"/>
      <c r="F245" s="409"/>
      <c r="G245" s="409"/>
      <c r="H245" s="409"/>
      <c r="I245" s="409"/>
      <c r="J245" s="409"/>
      <c r="K245" s="416">
        <f t="shared" si="21"/>
        <v>0</v>
      </c>
      <c r="L245" s="408">
        <v>0</v>
      </c>
    </row>
    <row r="246" spans="1:12" x14ac:dyDescent="0.2">
      <c r="A246" s="1752" t="s">
        <v>797</v>
      </c>
      <c r="B246" s="290" t="s">
        <v>322</v>
      </c>
      <c r="C246" s="409"/>
      <c r="D246" s="683"/>
      <c r="E246" s="409"/>
      <c r="F246" s="409"/>
      <c r="G246" s="409"/>
      <c r="H246" s="409"/>
      <c r="I246" s="409"/>
      <c r="J246" s="409"/>
      <c r="K246" s="416">
        <f t="shared" si="21"/>
        <v>0</v>
      </c>
      <c r="L246" s="408">
        <v>0</v>
      </c>
    </row>
    <row r="247" spans="1:12" x14ac:dyDescent="0.2">
      <c r="A247" s="1752" t="s">
        <v>273</v>
      </c>
      <c r="B247" s="290" t="s">
        <v>323</v>
      </c>
      <c r="C247" s="409"/>
      <c r="D247" s="683"/>
      <c r="E247" s="409"/>
      <c r="F247" s="409"/>
      <c r="G247" s="409"/>
      <c r="H247" s="409"/>
      <c r="I247" s="409"/>
      <c r="J247" s="409"/>
      <c r="K247" s="416">
        <f t="shared" si="21"/>
        <v>0</v>
      </c>
      <c r="L247" s="408">
        <v>0</v>
      </c>
    </row>
    <row r="248" spans="1:12" ht="22.5" x14ac:dyDescent="0.2">
      <c r="A248" s="1752" t="s">
        <v>1192</v>
      </c>
      <c r="B248" s="523" t="s">
        <v>324</v>
      </c>
      <c r="C248" s="409"/>
      <c r="D248" s="683"/>
      <c r="E248" s="409"/>
      <c r="F248" s="409"/>
      <c r="G248" s="409"/>
      <c r="H248" s="409"/>
      <c r="I248" s="409"/>
      <c r="J248" s="409"/>
      <c r="K248" s="416">
        <f t="shared" si="21"/>
        <v>0</v>
      </c>
      <c r="L248" s="408">
        <v>0</v>
      </c>
    </row>
    <row r="249" spans="1:12" x14ac:dyDescent="0.2">
      <c r="A249" s="1752" t="s">
        <v>1193</v>
      </c>
      <c r="B249" s="290" t="s">
        <v>325</v>
      </c>
      <c r="C249" s="409"/>
      <c r="D249" s="683"/>
      <c r="E249" s="409"/>
      <c r="F249" s="409"/>
      <c r="G249" s="409"/>
      <c r="H249" s="409"/>
      <c r="I249" s="409"/>
      <c r="J249" s="409"/>
      <c r="K249" s="416">
        <f t="shared" si="21"/>
        <v>0</v>
      </c>
      <c r="L249" s="408">
        <v>0</v>
      </c>
    </row>
    <row r="250" spans="1:12" x14ac:dyDescent="0.2">
      <c r="A250" s="1752" t="s">
        <v>1125</v>
      </c>
      <c r="B250" s="265"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1967</v>
      </c>
      <c r="E251" s="409"/>
      <c r="F251" s="409"/>
      <c r="G251" s="409"/>
      <c r="H251" s="409"/>
      <c r="I251" s="409"/>
      <c r="J251" s="409"/>
      <c r="K251" s="411">
        <f>SUM(K239:K250)</f>
        <v>1967</v>
      </c>
      <c r="L251" s="411">
        <f>SUM(L239:L250)</f>
        <v>2132</v>
      </c>
    </row>
    <row r="252" spans="1:12" ht="13.5" thickTop="1" x14ac:dyDescent="0.2">
      <c r="A252" s="1756" t="s">
        <v>696</v>
      </c>
      <c r="B252" s="530"/>
      <c r="C252" s="409"/>
      <c r="D252" s="415"/>
      <c r="E252" s="409"/>
      <c r="F252" s="409"/>
      <c r="G252" s="409"/>
      <c r="H252" s="409"/>
      <c r="I252" s="409"/>
      <c r="J252" s="409"/>
      <c r="K252" s="415"/>
      <c r="L252" s="415"/>
    </row>
    <row r="253" spans="1:12" x14ac:dyDescent="0.2">
      <c r="A253" s="1751" t="s">
        <v>1234</v>
      </c>
      <c r="B253" s="521">
        <v>2410</v>
      </c>
      <c r="C253" s="409"/>
      <c r="D253" s="414">
        <v>27645</v>
      </c>
      <c r="E253" s="409"/>
      <c r="F253" s="409"/>
      <c r="G253" s="409"/>
      <c r="H253" s="409"/>
      <c r="I253" s="409"/>
      <c r="J253" s="409"/>
      <c r="K253" s="416">
        <f>D253</f>
        <v>27645</v>
      </c>
      <c r="L253" s="414">
        <v>28220</v>
      </c>
    </row>
    <row r="254" spans="1:12" ht="23.25" customHeight="1" x14ac:dyDescent="0.2">
      <c r="A254" s="1757" t="s">
        <v>1194</v>
      </c>
      <c r="B254" s="522">
        <v>2490</v>
      </c>
      <c r="C254" s="409"/>
      <c r="D254" s="408"/>
      <c r="E254" s="409"/>
      <c r="F254" s="409"/>
      <c r="G254" s="409"/>
      <c r="H254" s="409"/>
      <c r="I254" s="409"/>
      <c r="J254" s="409"/>
      <c r="K254" s="416">
        <f>D254</f>
        <v>0</v>
      </c>
      <c r="L254" s="408"/>
    </row>
    <row r="255" spans="1:12" ht="12.75" customHeight="1" thickBot="1" x14ac:dyDescent="0.25">
      <c r="A255" s="1772" t="s">
        <v>299</v>
      </c>
      <c r="B255" s="537" t="s">
        <v>35</v>
      </c>
      <c r="C255" s="409"/>
      <c r="D255" s="411">
        <f>SUM(D253:D254)</f>
        <v>27645</v>
      </c>
      <c r="E255" s="409"/>
      <c r="F255" s="409"/>
      <c r="G255" s="409"/>
      <c r="H255" s="409"/>
      <c r="I255" s="409"/>
      <c r="J255" s="409"/>
      <c r="K255" s="411">
        <f>SUM(K253:K254)</f>
        <v>27645</v>
      </c>
      <c r="L255" s="411">
        <f>SUM(L253:L254)</f>
        <v>28220</v>
      </c>
    </row>
    <row r="256" spans="1:12" ht="13.5" thickTop="1" x14ac:dyDescent="0.2">
      <c r="A256" s="1756" t="s">
        <v>697</v>
      </c>
      <c r="B256" s="530"/>
      <c r="C256" s="409"/>
      <c r="D256" s="409"/>
      <c r="E256" s="409"/>
      <c r="F256" s="409"/>
      <c r="G256" s="409"/>
      <c r="H256" s="409"/>
      <c r="I256" s="409"/>
      <c r="J256" s="409"/>
      <c r="K256" s="415"/>
      <c r="L256" s="415"/>
    </row>
    <row r="257" spans="1:12" x14ac:dyDescent="0.2">
      <c r="A257" s="1751" t="s">
        <v>1235</v>
      </c>
      <c r="B257" s="521">
        <v>2510</v>
      </c>
      <c r="C257" s="409"/>
      <c r="D257" s="408"/>
      <c r="E257" s="409"/>
      <c r="F257" s="409"/>
      <c r="G257" s="409"/>
      <c r="H257" s="409"/>
      <c r="I257" s="409"/>
      <c r="J257" s="409"/>
      <c r="K257" s="416">
        <f>D257</f>
        <v>0</v>
      </c>
      <c r="L257" s="414">
        <v>0</v>
      </c>
    </row>
    <row r="258" spans="1:12" x14ac:dyDescent="0.2">
      <c r="A258" s="1751" t="s">
        <v>532</v>
      </c>
      <c r="B258" s="521">
        <v>2520</v>
      </c>
      <c r="C258" s="409"/>
      <c r="D258" s="408">
        <v>20748</v>
      </c>
      <c r="E258" s="409"/>
      <c r="F258" s="409"/>
      <c r="G258" s="409"/>
      <c r="H258" s="409"/>
      <c r="I258" s="409"/>
      <c r="J258" s="409"/>
      <c r="K258" s="416">
        <f t="shared" ref="K258:K263" si="22">D258</f>
        <v>20748</v>
      </c>
      <c r="L258" s="408">
        <v>21430</v>
      </c>
    </row>
    <row r="259" spans="1:12" x14ac:dyDescent="0.2">
      <c r="A259" s="1751" t="s">
        <v>5</v>
      </c>
      <c r="B259" s="265">
        <v>2530</v>
      </c>
      <c r="C259" s="409"/>
      <c r="D259" s="408"/>
      <c r="E259" s="409"/>
      <c r="F259" s="409"/>
      <c r="G259" s="409"/>
      <c r="H259" s="409"/>
      <c r="I259" s="409"/>
      <c r="J259" s="409"/>
      <c r="K259" s="416">
        <f t="shared" si="22"/>
        <v>0</v>
      </c>
      <c r="L259" s="408">
        <v>0</v>
      </c>
    </row>
    <row r="260" spans="1:12" x14ac:dyDescent="0.2">
      <c r="A260" s="1751" t="s">
        <v>219</v>
      </c>
      <c r="B260" s="265">
        <v>2540</v>
      </c>
      <c r="C260" s="409"/>
      <c r="D260" s="408">
        <v>81183</v>
      </c>
      <c r="E260" s="409"/>
      <c r="F260" s="409"/>
      <c r="G260" s="409"/>
      <c r="H260" s="409"/>
      <c r="I260" s="409"/>
      <c r="J260" s="409"/>
      <c r="K260" s="416">
        <f t="shared" si="22"/>
        <v>81183</v>
      </c>
      <c r="L260" s="408">
        <v>81300</v>
      </c>
    </row>
    <row r="261" spans="1:12" x14ac:dyDescent="0.2">
      <c r="A261" s="1751" t="s">
        <v>1107</v>
      </c>
      <c r="B261" s="265">
        <v>2550</v>
      </c>
      <c r="C261" s="409"/>
      <c r="D261" s="408">
        <v>33375</v>
      </c>
      <c r="E261" s="409"/>
      <c r="F261" s="409"/>
      <c r="G261" s="409"/>
      <c r="H261" s="409"/>
      <c r="I261" s="409"/>
      <c r="J261" s="409"/>
      <c r="K261" s="416">
        <f t="shared" si="22"/>
        <v>33375</v>
      </c>
      <c r="L261" s="408">
        <v>37100</v>
      </c>
    </row>
    <row r="262" spans="1:12" x14ac:dyDescent="0.2">
      <c r="A262" s="1751" t="s">
        <v>106</v>
      </c>
      <c r="B262" s="265">
        <v>2560</v>
      </c>
      <c r="C262" s="409"/>
      <c r="D262" s="408">
        <v>25578</v>
      </c>
      <c r="E262" s="409"/>
      <c r="F262" s="409"/>
      <c r="G262" s="409"/>
      <c r="H262" s="409"/>
      <c r="I262" s="409"/>
      <c r="J262" s="409"/>
      <c r="K262" s="416">
        <f t="shared" si="22"/>
        <v>25578</v>
      </c>
      <c r="L262" s="408">
        <v>24900</v>
      </c>
    </row>
    <row r="263" spans="1:12" x14ac:dyDescent="0.2">
      <c r="A263" s="1751"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160884</v>
      </c>
      <c r="E264" s="409"/>
      <c r="F264" s="409"/>
      <c r="G264" s="409"/>
      <c r="H264" s="409"/>
      <c r="I264" s="409"/>
      <c r="J264" s="409"/>
      <c r="K264" s="411">
        <f>SUM(K257:K263)</f>
        <v>160884</v>
      </c>
      <c r="L264" s="411">
        <f>SUM(L257:L263)</f>
        <v>164730</v>
      </c>
    </row>
    <row r="265" spans="1:12" ht="13.5" thickTop="1" x14ac:dyDescent="0.2">
      <c r="A265" s="1771" t="s">
        <v>698</v>
      </c>
      <c r="B265" s="511"/>
      <c r="C265" s="409"/>
      <c r="D265" s="415"/>
      <c r="E265" s="409"/>
      <c r="F265" s="409"/>
      <c r="G265" s="409"/>
      <c r="H265" s="409"/>
      <c r="I265" s="409"/>
      <c r="J265" s="409"/>
      <c r="K265" s="415"/>
      <c r="L265" s="415"/>
    </row>
    <row r="266" spans="1:12" x14ac:dyDescent="0.2">
      <c r="A266" s="1751" t="s">
        <v>1227</v>
      </c>
      <c r="B266" s="265">
        <v>2610</v>
      </c>
      <c r="C266" s="409"/>
      <c r="D266" s="414"/>
      <c r="E266" s="409"/>
      <c r="F266" s="409"/>
      <c r="G266" s="409"/>
      <c r="H266" s="409"/>
      <c r="I266" s="409"/>
      <c r="J266" s="409"/>
      <c r="K266" s="416">
        <f>D266</f>
        <v>0</v>
      </c>
      <c r="L266" s="414">
        <v>0</v>
      </c>
    </row>
    <row r="267" spans="1:12" ht="20.25" customHeight="1" x14ac:dyDescent="0.2">
      <c r="A267" s="1751" t="s">
        <v>692</v>
      </c>
      <c r="B267" s="113">
        <v>2620</v>
      </c>
      <c r="C267" s="409"/>
      <c r="D267" s="408"/>
      <c r="E267" s="409"/>
      <c r="F267" s="409"/>
      <c r="G267" s="409"/>
      <c r="H267" s="409"/>
      <c r="I267" s="409"/>
      <c r="J267" s="409"/>
      <c r="K267" s="416">
        <f>D267</f>
        <v>0</v>
      </c>
      <c r="L267" s="408">
        <v>0</v>
      </c>
    </row>
    <row r="268" spans="1:12" ht="12" customHeight="1" x14ac:dyDescent="0.2">
      <c r="A268" s="1751" t="s">
        <v>1228</v>
      </c>
      <c r="B268" s="265">
        <v>2630</v>
      </c>
      <c r="C268" s="409"/>
      <c r="D268" s="408"/>
      <c r="E268" s="409"/>
      <c r="F268" s="409"/>
      <c r="G268" s="409"/>
      <c r="H268" s="409"/>
      <c r="I268" s="409"/>
      <c r="J268" s="409"/>
      <c r="K268" s="416">
        <f>D268</f>
        <v>0</v>
      </c>
      <c r="L268" s="408">
        <v>0</v>
      </c>
    </row>
    <row r="269" spans="1:12" x14ac:dyDescent="0.2">
      <c r="A269" s="1751" t="s">
        <v>464</v>
      </c>
      <c r="B269" s="265">
        <v>2640</v>
      </c>
      <c r="C269" s="409"/>
      <c r="D269" s="408"/>
      <c r="E269" s="409"/>
      <c r="F269" s="409"/>
      <c r="G269" s="409"/>
      <c r="H269" s="409"/>
      <c r="I269" s="409"/>
      <c r="J269" s="409"/>
      <c r="K269" s="416">
        <f>D269</f>
        <v>0</v>
      </c>
      <c r="L269" s="408">
        <v>0</v>
      </c>
    </row>
    <row r="270" spans="1:12" x14ac:dyDescent="0.2">
      <c r="A270" s="1751" t="s">
        <v>465</v>
      </c>
      <c r="B270" s="265">
        <v>2660</v>
      </c>
      <c r="C270" s="409"/>
      <c r="D270" s="408"/>
      <c r="E270" s="409"/>
      <c r="F270" s="409"/>
      <c r="G270" s="409"/>
      <c r="H270" s="409"/>
      <c r="I270" s="409"/>
      <c r="J270" s="409"/>
      <c r="K270" s="416">
        <f>D270</f>
        <v>0</v>
      </c>
      <c r="L270" s="408">
        <v>0</v>
      </c>
    </row>
    <row r="271" spans="1:12" ht="12.75" customHeight="1" thickBot="1" x14ac:dyDescent="0.25">
      <c r="A271" s="1775"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9" t="s">
        <v>1134</v>
      </c>
      <c r="B272" s="1071" t="s">
        <v>654</v>
      </c>
      <c r="C272" s="409"/>
      <c r="D272" s="1798"/>
      <c r="E272" s="409"/>
      <c r="F272" s="409"/>
      <c r="G272" s="409"/>
      <c r="H272" s="409"/>
      <c r="I272" s="409"/>
      <c r="J272" s="409"/>
      <c r="K272" s="426">
        <f>D272</f>
        <v>0</v>
      </c>
      <c r="L272" s="1798">
        <v>0</v>
      </c>
    </row>
    <row r="273" spans="1:12" ht="12.75" customHeight="1" thickBot="1" x14ac:dyDescent="0.25">
      <c r="A273" s="1778" t="s">
        <v>952</v>
      </c>
      <c r="B273" s="870">
        <v>2000</v>
      </c>
      <c r="C273" s="409"/>
      <c r="D273" s="421">
        <f>SUM(D232,D237,D251,D255,D264,D271,D272)</f>
        <v>205850</v>
      </c>
      <c r="E273" s="409"/>
      <c r="F273" s="409"/>
      <c r="G273" s="409"/>
      <c r="H273" s="409"/>
      <c r="I273" s="409"/>
      <c r="J273" s="409"/>
      <c r="K273" s="421">
        <f>SUM(K232,K237,K251,K255,K264,K271,K272)</f>
        <v>205850</v>
      </c>
      <c r="L273" s="421">
        <f>SUM(L232,L237,L251,L255,L264,L271,L272)</f>
        <v>210959</v>
      </c>
    </row>
    <row r="274" spans="1:12" ht="18" customHeight="1" thickTop="1" thickBot="1" x14ac:dyDescent="0.25">
      <c r="A274" s="1779" t="s">
        <v>1021</v>
      </c>
      <c r="B274" s="262">
        <v>3000</v>
      </c>
      <c r="C274" s="409"/>
      <c r="D274" s="420"/>
      <c r="E274" s="409"/>
      <c r="F274" s="409"/>
      <c r="G274" s="409"/>
      <c r="H274" s="409"/>
      <c r="I274" s="409"/>
      <c r="J274" s="409"/>
      <c r="K274" s="424">
        <f>D274</f>
        <v>0</v>
      </c>
      <c r="L274" s="420">
        <v>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1" t="s">
        <v>344</v>
      </c>
      <c r="B276" s="265">
        <v>4120</v>
      </c>
      <c r="C276" s="409"/>
      <c r="D276" s="408"/>
      <c r="E276" s="409"/>
      <c r="F276" s="409"/>
      <c r="G276" s="409"/>
      <c r="H276" s="409"/>
      <c r="I276" s="409"/>
      <c r="J276" s="409"/>
      <c r="K276" s="410">
        <f>D276</f>
        <v>0</v>
      </c>
      <c r="L276" s="408">
        <v>0</v>
      </c>
    </row>
    <row r="277" spans="1:12" x14ac:dyDescent="0.2">
      <c r="A277" s="1751" t="s">
        <v>792</v>
      </c>
      <c r="B277" s="265">
        <v>4140</v>
      </c>
      <c r="C277" s="409"/>
      <c r="D277" s="408"/>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1" t="s">
        <v>1022</v>
      </c>
      <c r="B279" s="1802" t="s">
        <v>571</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5">
        <v>5110</v>
      </c>
      <c r="C281" s="409"/>
      <c r="D281" s="409"/>
      <c r="E281" s="409"/>
      <c r="F281" s="409"/>
      <c r="G281" s="409"/>
      <c r="H281" s="408"/>
      <c r="I281" s="409"/>
      <c r="J281" s="409"/>
      <c r="K281" s="410">
        <f>H281</f>
        <v>0</v>
      </c>
      <c r="L281" s="408">
        <v>0</v>
      </c>
    </row>
    <row r="282" spans="1:12" x14ac:dyDescent="0.2">
      <c r="A282" s="1751" t="s">
        <v>91</v>
      </c>
      <c r="B282" s="265">
        <v>5120</v>
      </c>
      <c r="C282" s="409"/>
      <c r="D282" s="409"/>
      <c r="E282" s="409"/>
      <c r="F282" s="409"/>
      <c r="G282" s="409"/>
      <c r="H282" s="408"/>
      <c r="I282" s="409"/>
      <c r="J282" s="409"/>
      <c r="K282" s="410">
        <f>H282</f>
        <v>0</v>
      </c>
      <c r="L282" s="408">
        <v>0</v>
      </c>
    </row>
    <row r="283" spans="1:12" ht="12.75" customHeight="1" x14ac:dyDescent="0.2">
      <c r="A283" s="1751" t="s">
        <v>1366</v>
      </c>
      <c r="B283" s="113" t="s">
        <v>702</v>
      </c>
      <c r="C283" s="409"/>
      <c r="D283" s="409"/>
      <c r="E283" s="409"/>
      <c r="F283" s="409"/>
      <c r="G283" s="409"/>
      <c r="H283" s="408"/>
      <c r="I283" s="409"/>
      <c r="J283" s="409"/>
      <c r="K283" s="410">
        <f>H283</f>
        <v>0</v>
      </c>
      <c r="L283" s="408">
        <v>0</v>
      </c>
    </row>
    <row r="284" spans="1:12" x14ac:dyDescent="0.2">
      <c r="A284" s="1751" t="s">
        <v>92</v>
      </c>
      <c r="B284" s="265" t="s">
        <v>673</v>
      </c>
      <c r="C284" s="409"/>
      <c r="D284" s="409"/>
      <c r="E284" s="409"/>
      <c r="F284" s="409"/>
      <c r="G284" s="409"/>
      <c r="H284" s="408"/>
      <c r="I284" s="409"/>
      <c r="J284" s="409"/>
      <c r="K284" s="410">
        <f>H284</f>
        <v>0</v>
      </c>
      <c r="L284" s="408">
        <v>0</v>
      </c>
    </row>
    <row r="285" spans="1:12" x14ac:dyDescent="0.2">
      <c r="A285" s="1751" t="s">
        <v>861</v>
      </c>
      <c r="B285" s="265" t="s">
        <v>703</v>
      </c>
      <c r="C285" s="409"/>
      <c r="D285" s="409"/>
      <c r="E285" s="409"/>
      <c r="F285" s="409"/>
      <c r="G285" s="409"/>
      <c r="H285" s="408">
        <v>192</v>
      </c>
      <c r="I285" s="409"/>
      <c r="J285" s="409"/>
      <c r="K285" s="410">
        <f>H285</f>
        <v>192</v>
      </c>
      <c r="L285" s="408">
        <v>0</v>
      </c>
    </row>
    <row r="286" spans="1:12" ht="12.75" customHeight="1" thickBot="1" x14ac:dyDescent="0.25">
      <c r="A286" s="877" t="s">
        <v>563</v>
      </c>
      <c r="B286" s="464" t="s">
        <v>571</v>
      </c>
      <c r="C286" s="409"/>
      <c r="D286" s="409"/>
      <c r="E286" s="409"/>
      <c r="F286" s="409"/>
      <c r="G286" s="409"/>
      <c r="H286" s="411">
        <f>SUM(H281:H285)</f>
        <v>192</v>
      </c>
      <c r="I286" s="409"/>
      <c r="J286" s="409"/>
      <c r="K286" s="411">
        <f>SUM(K281:K285)</f>
        <v>192</v>
      </c>
      <c r="L286" s="411">
        <f>SUM(L281:L285)</f>
        <v>0</v>
      </c>
    </row>
    <row r="287" spans="1:12" ht="18" customHeight="1" thickTop="1" thickBot="1" x14ac:dyDescent="0.25">
      <c r="A287" s="1780" t="s">
        <v>1023</v>
      </c>
      <c r="B287" s="262" t="s">
        <v>1007</v>
      </c>
      <c r="C287" s="409"/>
      <c r="D287" s="413"/>
      <c r="E287" s="409"/>
      <c r="F287" s="409"/>
      <c r="G287" s="409"/>
      <c r="H287" s="413"/>
      <c r="I287" s="409"/>
      <c r="J287" s="409"/>
      <c r="K287" s="413"/>
      <c r="L287" s="422">
        <v>0</v>
      </c>
    </row>
    <row r="288" spans="1:12" ht="12.75" customHeight="1" thickTop="1" thickBot="1" x14ac:dyDescent="0.25">
      <c r="A288" s="2263" t="s">
        <v>584</v>
      </c>
      <c r="B288" s="2265"/>
      <c r="C288" s="409"/>
      <c r="D288" s="411">
        <f>SUM(D223,D273,D274,D278)</f>
        <v>356656</v>
      </c>
      <c r="E288" s="409"/>
      <c r="F288" s="409"/>
      <c r="G288" s="409"/>
      <c r="H288" s="411">
        <f>H286</f>
        <v>192</v>
      </c>
      <c r="I288" s="409"/>
      <c r="J288" s="409"/>
      <c r="K288" s="411">
        <f>SUM(K223,K273,K274,K278,K286,K287)</f>
        <v>356848</v>
      </c>
      <c r="L288" s="411">
        <f>SUM(L223,L273,L274,L278,L286,L287)</f>
        <v>358628</v>
      </c>
    </row>
    <row r="289" spans="1:14" ht="23.25" thickTop="1" x14ac:dyDescent="0.2">
      <c r="A289" s="891" t="s">
        <v>1155</v>
      </c>
      <c r="B289" s="892"/>
      <c r="C289" s="409"/>
      <c r="D289" s="412"/>
      <c r="E289" s="409"/>
      <c r="F289" s="409"/>
      <c r="G289" s="409"/>
      <c r="H289" s="437"/>
      <c r="I289" s="409"/>
      <c r="J289" s="409"/>
      <c r="K289" s="436">
        <f>'Revenues 9-14'!G275-'Expenditures 15-22'!K288</f>
        <v>167569</v>
      </c>
      <c r="L289" s="437"/>
    </row>
    <row r="290" spans="1:14" s="861" customFormat="1" ht="9" customHeight="1" x14ac:dyDescent="0.2">
      <c r="A290" s="1770"/>
      <c r="B290" s="890"/>
      <c r="C290" s="887"/>
      <c r="D290" s="887"/>
      <c r="E290" s="887"/>
      <c r="F290" s="887"/>
      <c r="G290" s="887"/>
      <c r="H290" s="887"/>
      <c r="I290" s="887"/>
      <c r="J290" s="887"/>
      <c r="K290" s="887"/>
      <c r="L290" s="887"/>
      <c r="M290" s="899"/>
      <c r="N290" s="899"/>
    </row>
    <row r="291" spans="1:14" ht="30" customHeight="1" x14ac:dyDescent="0.2">
      <c r="A291" s="2252" t="s">
        <v>149</v>
      </c>
      <c r="B291" s="2256"/>
      <c r="C291" s="883"/>
      <c r="D291" s="884"/>
      <c r="E291" s="884"/>
      <c r="F291" s="884"/>
      <c r="G291" s="884"/>
      <c r="H291" s="884"/>
      <c r="I291" s="884"/>
      <c r="J291" s="884"/>
      <c r="K291" s="884"/>
      <c r="L291" s="885"/>
    </row>
    <row r="292" spans="1:14" ht="18" customHeight="1" x14ac:dyDescent="0.2">
      <c r="A292" s="1761" t="s">
        <v>150</v>
      </c>
      <c r="B292" s="263" t="s">
        <v>649</v>
      </c>
      <c r="C292" s="409"/>
      <c r="D292" s="409"/>
      <c r="E292" s="409"/>
      <c r="F292" s="409"/>
      <c r="G292" s="409"/>
      <c r="H292" s="409"/>
      <c r="I292" s="409"/>
      <c r="J292" s="409"/>
      <c r="K292" s="409"/>
      <c r="L292" s="409"/>
    </row>
    <row r="293" spans="1:14" ht="13.5" customHeight="1" x14ac:dyDescent="0.2">
      <c r="A293" s="1781" t="s">
        <v>697</v>
      </c>
      <c r="B293" s="462"/>
      <c r="C293" s="413"/>
      <c r="D293" s="413"/>
      <c r="E293" s="413"/>
      <c r="F293" s="413"/>
      <c r="G293" s="413"/>
      <c r="H293" s="413"/>
      <c r="I293" s="409"/>
      <c r="J293" s="409"/>
      <c r="K293" s="413"/>
      <c r="L293" s="413"/>
    </row>
    <row r="294" spans="1:14" x14ac:dyDescent="0.2">
      <c r="A294" s="1782" t="s">
        <v>693</v>
      </c>
      <c r="B294" s="268">
        <v>2530</v>
      </c>
      <c r="C294" s="408"/>
      <c r="D294" s="408"/>
      <c r="E294" s="408"/>
      <c r="F294" s="408"/>
      <c r="G294" s="408"/>
      <c r="H294" s="408"/>
      <c r="I294" s="432"/>
      <c r="J294" s="432"/>
      <c r="K294" s="410">
        <f>SUM(C294:J294)</f>
        <v>0</v>
      </c>
      <c r="L294" s="432">
        <v>0</v>
      </c>
    </row>
    <row r="295" spans="1:14" ht="13.5" customHeight="1" x14ac:dyDescent="0.2">
      <c r="A295" s="1782" t="s">
        <v>1134</v>
      </c>
      <c r="B295" s="265"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1" t="s">
        <v>151</v>
      </c>
      <c r="B297" s="262" t="s">
        <v>1006</v>
      </c>
      <c r="C297" s="409"/>
      <c r="D297" s="409"/>
      <c r="E297" s="409"/>
      <c r="F297" s="409"/>
      <c r="G297" s="409"/>
      <c r="H297" s="409"/>
      <c r="I297" s="409"/>
      <c r="J297" s="409"/>
      <c r="K297" s="409"/>
      <c r="L297" s="409"/>
    </row>
    <row r="298" spans="1:14" ht="13.5" customHeight="1" x14ac:dyDescent="0.2">
      <c r="A298" s="1766" t="s">
        <v>1047</v>
      </c>
      <c r="B298" s="207"/>
      <c r="C298" s="409"/>
      <c r="D298" s="409"/>
      <c r="E298" s="409"/>
      <c r="F298" s="409"/>
      <c r="G298" s="409"/>
      <c r="H298" s="409"/>
      <c r="I298" s="409"/>
      <c r="J298" s="409"/>
      <c r="K298" s="409"/>
      <c r="L298" s="409"/>
    </row>
    <row r="299" spans="1:14" x14ac:dyDescent="0.2">
      <c r="A299" s="1783" t="s">
        <v>1048</v>
      </c>
      <c r="B299" s="524" t="s">
        <v>639</v>
      </c>
      <c r="C299" s="409"/>
      <c r="D299" s="409"/>
      <c r="E299" s="432"/>
      <c r="F299" s="409"/>
      <c r="G299" s="409"/>
      <c r="H299" s="432"/>
      <c r="I299" s="409"/>
      <c r="J299" s="409"/>
      <c r="K299" s="1051">
        <f>SUM(E299,H299)</f>
        <v>0</v>
      </c>
      <c r="L299" s="432">
        <v>0</v>
      </c>
    </row>
    <row r="300" spans="1:14" x14ac:dyDescent="0.2">
      <c r="A300" s="1751" t="s">
        <v>344</v>
      </c>
      <c r="B300" s="265">
        <v>4120</v>
      </c>
      <c r="C300" s="409"/>
      <c r="D300" s="409"/>
      <c r="E300" s="432"/>
      <c r="F300" s="409"/>
      <c r="G300" s="409"/>
      <c r="H300" s="432"/>
      <c r="I300" s="503"/>
      <c r="J300" s="409"/>
      <c r="K300" s="1051">
        <f>SUM(E300,H300)</f>
        <v>0</v>
      </c>
      <c r="L300" s="408">
        <v>0</v>
      </c>
    </row>
    <row r="301" spans="1:14" x14ac:dyDescent="0.2">
      <c r="A301" s="1751" t="s">
        <v>792</v>
      </c>
      <c r="B301" s="265">
        <v>4140</v>
      </c>
      <c r="C301" s="409"/>
      <c r="D301" s="409"/>
      <c r="E301" s="432"/>
      <c r="F301" s="409"/>
      <c r="G301" s="409"/>
      <c r="H301" s="432"/>
      <c r="I301" s="503"/>
      <c r="J301" s="409"/>
      <c r="K301" s="1051">
        <f>SUM(E301,H301)</f>
        <v>0</v>
      </c>
      <c r="L301" s="408">
        <v>0</v>
      </c>
    </row>
    <row r="302" spans="1:14" ht="12.75" customHeight="1" x14ac:dyDescent="0.2">
      <c r="A302" s="1757"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6" t="s">
        <v>1042</v>
      </c>
      <c r="B304" s="1746" t="s">
        <v>1007</v>
      </c>
      <c r="C304" s="413"/>
      <c r="D304" s="413"/>
      <c r="E304" s="413"/>
      <c r="F304" s="413"/>
      <c r="G304" s="413"/>
      <c r="H304" s="413"/>
      <c r="I304" s="413"/>
      <c r="J304" s="409"/>
      <c r="K304" s="413"/>
      <c r="L304" s="420">
        <v>1</v>
      </c>
    </row>
    <row r="305" spans="1:14" ht="12.75" customHeight="1" thickTop="1" thickBot="1" x14ac:dyDescent="0.25">
      <c r="A305" s="2261" t="s">
        <v>314</v>
      </c>
      <c r="B305" s="2262"/>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1</v>
      </c>
    </row>
    <row r="306" spans="1:14" ht="23.25" customHeight="1" thickTop="1" x14ac:dyDescent="0.2">
      <c r="A306" s="2257" t="s">
        <v>1155</v>
      </c>
      <c r="B306" s="2258"/>
      <c r="C306" s="415"/>
      <c r="D306" s="415"/>
      <c r="E306" s="415"/>
      <c r="F306" s="415"/>
      <c r="G306" s="415"/>
      <c r="H306" s="415"/>
      <c r="I306" s="415"/>
      <c r="J306" s="415"/>
      <c r="K306" s="426">
        <f>'Revenues 9-14'!H275-'Expenditures 15-22'!K305</f>
        <v>215</v>
      </c>
      <c r="L306" s="415"/>
    </row>
    <row r="307" spans="1:14" s="861" customFormat="1" ht="9" customHeight="1" x14ac:dyDescent="0.2">
      <c r="A307" s="1784"/>
      <c r="B307" s="859"/>
      <c r="C307" s="860"/>
      <c r="D307" s="860"/>
      <c r="E307" s="860"/>
      <c r="F307" s="860"/>
      <c r="G307" s="860"/>
      <c r="H307" s="860"/>
      <c r="I307" s="860"/>
      <c r="J307" s="860"/>
      <c r="K307" s="860"/>
      <c r="L307" s="860"/>
      <c r="M307" s="899"/>
      <c r="N307" s="899"/>
    </row>
    <row r="308" spans="1:14" ht="30" customHeight="1" x14ac:dyDescent="0.2">
      <c r="A308" s="2268" t="s">
        <v>155</v>
      </c>
      <c r="B308" s="2269"/>
      <c r="C308" s="871"/>
      <c r="D308" s="872"/>
      <c r="E308" s="872"/>
      <c r="F308" s="872"/>
      <c r="G308" s="872"/>
      <c r="H308" s="872"/>
      <c r="I308" s="872"/>
      <c r="J308" s="872"/>
      <c r="K308" s="872"/>
      <c r="L308" s="873"/>
    </row>
    <row r="309" spans="1:14" s="18" customFormat="1" ht="9" customHeight="1" x14ac:dyDescent="0.2">
      <c r="A309" s="1784"/>
      <c r="B309" s="859"/>
      <c r="C309" s="822"/>
      <c r="D309" s="822"/>
      <c r="E309" s="822"/>
      <c r="F309" s="822"/>
      <c r="G309" s="822"/>
      <c r="H309" s="822"/>
      <c r="I309" s="822"/>
      <c r="J309" s="822"/>
      <c r="K309" s="822"/>
      <c r="L309" s="822"/>
      <c r="M309" s="899"/>
      <c r="N309" s="899"/>
    </row>
    <row r="310" spans="1:14" ht="30" customHeight="1" x14ac:dyDescent="0.2">
      <c r="A310" s="2270" t="s">
        <v>1049</v>
      </c>
      <c r="B310" s="2269"/>
      <c r="C310" s="871"/>
      <c r="D310" s="872"/>
      <c r="E310" s="872"/>
      <c r="F310" s="872"/>
      <c r="G310" s="872"/>
      <c r="H310" s="872"/>
      <c r="I310" s="872"/>
      <c r="J310" s="872"/>
      <c r="K310" s="872"/>
      <c r="L310" s="873"/>
    </row>
    <row r="311" spans="1:14" s="18" customFormat="1" ht="13.5" customHeight="1" x14ac:dyDescent="0.2">
      <c r="A311" s="1785"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v>65742</v>
      </c>
      <c r="F313" s="432"/>
      <c r="G313" s="432"/>
      <c r="H313" s="432"/>
      <c r="I313" s="432"/>
      <c r="J313" s="432"/>
      <c r="K313" s="1051">
        <f t="shared" ref="K313:K320" si="24">SUM(C313:J313)</f>
        <v>65742</v>
      </c>
      <c r="L313" s="432">
        <v>86000</v>
      </c>
      <c r="M313" s="899"/>
      <c r="N313" s="899"/>
    </row>
    <row r="314" spans="1:14" s="18" customFormat="1" x14ac:dyDescent="0.2">
      <c r="A314" s="881" t="s">
        <v>339</v>
      </c>
      <c r="B314" s="525" t="s">
        <v>320</v>
      </c>
      <c r="C314" s="432"/>
      <c r="D314" s="432"/>
      <c r="E314" s="432">
        <v>37333</v>
      </c>
      <c r="F314" s="432"/>
      <c r="G314" s="432"/>
      <c r="H314" s="432"/>
      <c r="I314" s="432"/>
      <c r="J314" s="432"/>
      <c r="K314" s="1051">
        <f t="shared" si="24"/>
        <v>37333</v>
      </c>
      <c r="L314" s="432">
        <v>43400</v>
      </c>
      <c r="M314" s="899"/>
      <c r="N314" s="899"/>
    </row>
    <row r="315" spans="1:14" s="18" customFormat="1" x14ac:dyDescent="0.2">
      <c r="A315" s="881" t="s">
        <v>272</v>
      </c>
      <c r="B315" s="525" t="s">
        <v>321</v>
      </c>
      <c r="C315" s="432"/>
      <c r="D315" s="432"/>
      <c r="E315" s="432">
        <v>53329</v>
      </c>
      <c r="F315" s="432"/>
      <c r="G315" s="432"/>
      <c r="H315" s="432"/>
      <c r="I315" s="432"/>
      <c r="J315" s="432"/>
      <c r="K315" s="1051">
        <f t="shared" si="24"/>
        <v>53329</v>
      </c>
      <c r="L315" s="432">
        <v>50000</v>
      </c>
      <c r="M315" s="899"/>
      <c r="N315" s="899"/>
    </row>
    <row r="316" spans="1:14" s="18" customFormat="1" x14ac:dyDescent="0.2">
      <c r="A316" s="881" t="s">
        <v>797</v>
      </c>
      <c r="B316" s="525" t="s">
        <v>322</v>
      </c>
      <c r="C316" s="432"/>
      <c r="D316" s="432"/>
      <c r="E316" s="432">
        <v>20471</v>
      </c>
      <c r="F316" s="432"/>
      <c r="G316" s="432"/>
      <c r="H316" s="432"/>
      <c r="I316" s="432"/>
      <c r="J316" s="432"/>
      <c r="K316" s="1051">
        <f t="shared" si="24"/>
        <v>20471</v>
      </c>
      <c r="L316" s="432">
        <v>28600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f>369+36318+21331+35199+5637+28166+7426+4512+1</f>
        <v>138959</v>
      </c>
      <c r="D318" s="432">
        <f>6+2705+372</f>
        <v>3083</v>
      </c>
      <c r="E318" s="432"/>
      <c r="F318" s="432"/>
      <c r="G318" s="432"/>
      <c r="H318" s="432"/>
      <c r="I318" s="432"/>
      <c r="J318" s="432"/>
      <c r="K318" s="1051">
        <f t="shared" si="24"/>
        <v>142042</v>
      </c>
      <c r="L318" s="432">
        <v>134398</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v>12711</v>
      </c>
      <c r="F320" s="432"/>
      <c r="G320" s="432"/>
      <c r="H320" s="432"/>
      <c r="I320" s="432"/>
      <c r="J320" s="432"/>
      <c r="K320" s="1051">
        <f t="shared" si="24"/>
        <v>12711</v>
      </c>
      <c r="L320" s="432">
        <v>20000</v>
      </c>
      <c r="M320" s="899"/>
      <c r="N320" s="899"/>
    </row>
    <row r="321" spans="1:14" s="18" customFormat="1" x14ac:dyDescent="0.2">
      <c r="A321" s="1786"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6"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7" t="s">
        <v>813</v>
      </c>
      <c r="B323" s="528" t="s">
        <v>649</v>
      </c>
      <c r="C323" s="1052">
        <f>SUM(C312:C322)</f>
        <v>138959</v>
      </c>
      <c r="D323" s="1052">
        <f t="shared" ref="D323:J323" si="25">SUM(D312:D322)</f>
        <v>3083</v>
      </c>
      <c r="E323" s="1052">
        <f t="shared" si="25"/>
        <v>189586</v>
      </c>
      <c r="F323" s="1052">
        <f t="shared" si="25"/>
        <v>0</v>
      </c>
      <c r="G323" s="1052">
        <f t="shared" si="25"/>
        <v>0</v>
      </c>
      <c r="H323" s="1052">
        <f t="shared" si="25"/>
        <v>0</v>
      </c>
      <c r="I323" s="1052">
        <f t="shared" si="25"/>
        <v>0</v>
      </c>
      <c r="J323" s="1052">
        <f t="shared" si="25"/>
        <v>0</v>
      </c>
      <c r="K323" s="1052">
        <f>SUM(K312:K322)</f>
        <v>331628</v>
      </c>
      <c r="L323" s="1052">
        <f>SUM(L312:L322)</f>
        <v>362398</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6" t="s">
        <v>700</v>
      </c>
      <c r="B325" s="207"/>
      <c r="C325" s="409"/>
      <c r="D325" s="409"/>
      <c r="E325" s="409"/>
      <c r="F325" s="409"/>
      <c r="G325" s="409"/>
      <c r="H325" s="413"/>
      <c r="I325" s="409"/>
      <c r="J325" s="409"/>
      <c r="K325" s="413"/>
      <c r="L325" s="413"/>
    </row>
    <row r="326" spans="1:14" x14ac:dyDescent="0.2">
      <c r="A326" s="1783" t="s">
        <v>90</v>
      </c>
      <c r="B326" s="524" t="s">
        <v>1051</v>
      </c>
      <c r="C326" s="433"/>
      <c r="D326" s="433"/>
      <c r="E326" s="433"/>
      <c r="F326" s="433"/>
      <c r="G326" s="433"/>
      <c r="H326" s="431"/>
      <c r="I326" s="433"/>
      <c r="J326" s="433"/>
      <c r="K326" s="1051">
        <f>H326</f>
        <v>0</v>
      </c>
      <c r="L326" s="431">
        <v>0</v>
      </c>
    </row>
    <row r="327" spans="1:14" ht="12.75" customHeight="1" x14ac:dyDescent="0.2">
      <c r="A327" s="1783" t="s">
        <v>1366</v>
      </c>
      <c r="B327" s="524" t="s">
        <v>702</v>
      </c>
      <c r="C327" s="433"/>
      <c r="D327" s="433"/>
      <c r="E327" s="433"/>
      <c r="F327" s="433"/>
      <c r="G327" s="433"/>
      <c r="H327" s="431"/>
      <c r="I327" s="433"/>
      <c r="J327" s="433"/>
      <c r="K327" s="1051">
        <f>H327</f>
        <v>0</v>
      </c>
      <c r="L327" s="431">
        <v>0</v>
      </c>
    </row>
    <row r="328" spans="1:14" x14ac:dyDescent="0.2">
      <c r="A328" s="1751" t="s">
        <v>1052</v>
      </c>
      <c r="B328" s="113">
        <v>5150</v>
      </c>
      <c r="C328" s="433"/>
      <c r="D328" s="433"/>
      <c r="E328" s="433"/>
      <c r="F328" s="433"/>
      <c r="G328" s="433"/>
      <c r="H328" s="432"/>
      <c r="I328" s="433"/>
      <c r="J328" s="433"/>
      <c r="K328" s="1051">
        <f>H328</f>
        <v>0</v>
      </c>
      <c r="L328" s="432">
        <v>0</v>
      </c>
    </row>
    <row r="329" spans="1:14" ht="20.25" customHeight="1" thickBot="1" x14ac:dyDescent="0.25">
      <c r="A329" s="1800"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6" t="s">
        <v>1054</v>
      </c>
      <c r="B330" s="1746" t="s">
        <v>1007</v>
      </c>
      <c r="C330" s="409"/>
      <c r="D330" s="409"/>
      <c r="E330" s="503"/>
      <c r="F330" s="429"/>
      <c r="G330" s="429"/>
      <c r="H330" s="503"/>
      <c r="I330" s="503"/>
      <c r="J330" s="429"/>
      <c r="K330" s="503"/>
      <c r="L330" s="420">
        <v>0</v>
      </c>
    </row>
    <row r="331" spans="1:14" ht="12.75" customHeight="1" thickTop="1" thickBot="1" x14ac:dyDescent="0.25">
      <c r="A331" s="1799" t="s">
        <v>584</v>
      </c>
      <c r="B331" s="1801"/>
      <c r="C331" s="1052">
        <f>SUM(C323)</f>
        <v>138959</v>
      </c>
      <c r="D331" s="1052">
        <f t="shared" ref="D331:J331" si="26">SUM(D323)</f>
        <v>3083</v>
      </c>
      <c r="E331" s="1052">
        <f t="shared" si="26"/>
        <v>189586</v>
      </c>
      <c r="F331" s="1052">
        <f t="shared" si="26"/>
        <v>0</v>
      </c>
      <c r="G331" s="1052">
        <f t="shared" si="26"/>
        <v>0</v>
      </c>
      <c r="H331" s="1052">
        <f>SUM(H323,H329)</f>
        <v>0</v>
      </c>
      <c r="I331" s="1052">
        <f t="shared" si="26"/>
        <v>0</v>
      </c>
      <c r="J331" s="1052">
        <f t="shared" si="26"/>
        <v>0</v>
      </c>
      <c r="K331" s="1052">
        <f>SUM(K323,K329)</f>
        <v>331628</v>
      </c>
      <c r="L331" s="421">
        <f>SUM(L323,L329,L330)</f>
        <v>362398</v>
      </c>
    </row>
    <row r="332" spans="1:14" ht="12.75" customHeight="1" thickTop="1" x14ac:dyDescent="0.2">
      <c r="A332" s="2259" t="s">
        <v>1155</v>
      </c>
      <c r="B332" s="2260"/>
      <c r="C332" s="409"/>
      <c r="D332" s="409"/>
      <c r="E332" s="409"/>
      <c r="F332" s="409"/>
      <c r="G332" s="409"/>
      <c r="H332" s="409"/>
      <c r="I332" s="409"/>
      <c r="J332" s="409"/>
      <c r="K332" s="1055">
        <f>'Revenues 9-14'!J275-'Expenditures 15-22'!K331</f>
        <v>28477</v>
      </c>
      <c r="L332" s="409"/>
    </row>
    <row r="333" spans="1:14" s="861" customFormat="1" ht="6" customHeight="1" x14ac:dyDescent="0.2">
      <c r="A333" s="1770"/>
      <c r="B333" s="888"/>
      <c r="C333" s="887"/>
      <c r="D333" s="887"/>
      <c r="E333" s="887"/>
      <c r="F333" s="887"/>
      <c r="G333" s="887"/>
      <c r="H333" s="887"/>
      <c r="I333" s="887"/>
      <c r="J333" s="887"/>
      <c r="K333" s="887"/>
      <c r="L333" s="887"/>
      <c r="M333" s="899"/>
      <c r="N333" s="899"/>
    </row>
    <row r="334" spans="1:14" s="2" customFormat="1" ht="30" customHeight="1" x14ac:dyDescent="0.2">
      <c r="A334" s="2251" t="s">
        <v>1120</v>
      </c>
      <c r="B334" s="2152"/>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88" t="s">
        <v>697</v>
      </c>
      <c r="B336" s="206"/>
      <c r="C336" s="413"/>
      <c r="D336" s="413"/>
      <c r="E336" s="413"/>
      <c r="F336" s="413"/>
      <c r="G336" s="413"/>
      <c r="H336" s="413"/>
      <c r="I336" s="409"/>
      <c r="J336" s="409"/>
      <c r="K336" s="413"/>
      <c r="L336" s="413"/>
    </row>
    <row r="337" spans="1:14" x14ac:dyDescent="0.2">
      <c r="A337" s="1751" t="s">
        <v>5</v>
      </c>
      <c r="B337" s="265">
        <v>2530</v>
      </c>
      <c r="C337" s="408"/>
      <c r="D337" s="408"/>
      <c r="E337" s="408">
        <f>48040+1</f>
        <v>48041</v>
      </c>
      <c r="F337" s="408"/>
      <c r="G337" s="408"/>
      <c r="H337" s="408"/>
      <c r="I337" s="432"/>
      <c r="J337" s="432"/>
      <c r="K337" s="410">
        <f>SUM(C337:J337)</f>
        <v>48041</v>
      </c>
      <c r="L337" s="408">
        <v>48000</v>
      </c>
    </row>
    <row r="338" spans="1:14" x14ac:dyDescent="0.2">
      <c r="A338" s="1751" t="s">
        <v>219</v>
      </c>
      <c r="B338" s="265">
        <v>2540</v>
      </c>
      <c r="C338" s="408"/>
      <c r="D338" s="408"/>
      <c r="E338" s="408"/>
      <c r="F338" s="408"/>
      <c r="G338" s="408">
        <v>550476</v>
      </c>
      <c r="H338" s="408"/>
      <c r="I338" s="432"/>
      <c r="J338" s="432"/>
      <c r="K338" s="410">
        <f>SUM(C338:J338)</f>
        <v>550476</v>
      </c>
      <c r="L338" s="408">
        <v>551000</v>
      </c>
    </row>
    <row r="339" spans="1:14" ht="12.75" customHeight="1" thickBot="1" x14ac:dyDescent="0.25">
      <c r="A339" s="877" t="s">
        <v>815</v>
      </c>
      <c r="B339" s="464" t="s">
        <v>36</v>
      </c>
      <c r="C339" s="411">
        <f>SUM(C337:C338)</f>
        <v>0</v>
      </c>
      <c r="D339" s="411">
        <f t="shared" ref="D339:L339" si="27">SUM(D337:D338)</f>
        <v>0</v>
      </c>
      <c r="E339" s="411">
        <f t="shared" si="27"/>
        <v>48041</v>
      </c>
      <c r="F339" s="411">
        <f t="shared" si="27"/>
        <v>0</v>
      </c>
      <c r="G339" s="411">
        <f t="shared" si="27"/>
        <v>550476</v>
      </c>
      <c r="H339" s="411">
        <f t="shared" si="27"/>
        <v>0</v>
      </c>
      <c r="I339" s="411">
        <f t="shared" si="27"/>
        <v>0</v>
      </c>
      <c r="J339" s="411">
        <f t="shared" si="27"/>
        <v>0</v>
      </c>
      <c r="K339" s="411">
        <f t="shared" si="27"/>
        <v>598517</v>
      </c>
      <c r="L339" s="411">
        <f t="shared" si="27"/>
        <v>599000</v>
      </c>
    </row>
    <row r="340" spans="1:14" ht="12.75" customHeight="1" thickTop="1" x14ac:dyDescent="0.2">
      <c r="A340" s="1759"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48041</v>
      </c>
      <c r="F341" s="411">
        <f t="shared" si="28"/>
        <v>0</v>
      </c>
      <c r="G341" s="411">
        <f t="shared" si="28"/>
        <v>550476</v>
      </c>
      <c r="H341" s="411">
        <f t="shared" si="28"/>
        <v>0</v>
      </c>
      <c r="I341" s="411">
        <f t="shared" si="28"/>
        <v>0</v>
      </c>
      <c r="J341" s="411">
        <f t="shared" si="28"/>
        <v>0</v>
      </c>
      <c r="K341" s="411">
        <f t="shared" si="28"/>
        <v>598517</v>
      </c>
      <c r="L341" s="411">
        <f t="shared" si="28"/>
        <v>599000</v>
      </c>
    </row>
    <row r="342" spans="1:14" s="15" customFormat="1" ht="18" customHeight="1" thickTop="1" x14ac:dyDescent="0.2">
      <c r="A342" s="1761" t="s">
        <v>710</v>
      </c>
      <c r="B342" s="1802" t="s">
        <v>1006</v>
      </c>
      <c r="C342" s="409"/>
      <c r="D342" s="409"/>
      <c r="E342" s="409"/>
      <c r="F342" s="409"/>
      <c r="G342" s="409"/>
      <c r="H342" s="409"/>
      <c r="I342" s="409"/>
      <c r="J342" s="409"/>
      <c r="K342" s="409"/>
      <c r="L342" s="409"/>
      <c r="M342" s="14"/>
      <c r="N342" s="14"/>
    </row>
    <row r="343" spans="1:14" ht="23.25" thickBot="1" x14ac:dyDescent="0.25">
      <c r="A343" s="1789"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1" t="s">
        <v>1102</v>
      </c>
      <c r="B345" s="1802" t="s">
        <v>571</v>
      </c>
      <c r="C345" s="409"/>
      <c r="D345" s="409"/>
      <c r="E345" s="409"/>
      <c r="F345" s="409"/>
      <c r="G345" s="409"/>
      <c r="H345" s="409"/>
      <c r="I345" s="409"/>
      <c r="J345" s="409"/>
      <c r="K345" s="409"/>
      <c r="L345" s="409"/>
      <c r="M345" s="14"/>
      <c r="N345" s="14"/>
    </row>
    <row r="346" spans="1:14" s="15" customFormat="1" ht="13.5" customHeight="1" x14ac:dyDescent="0.2">
      <c r="A346" s="1766" t="s">
        <v>712</v>
      </c>
      <c r="B346" s="207"/>
      <c r="C346" s="409"/>
      <c r="D346" s="409"/>
      <c r="E346" s="409"/>
      <c r="F346" s="409"/>
      <c r="G346" s="409"/>
      <c r="H346" s="409"/>
      <c r="I346" s="409"/>
      <c r="J346" s="409"/>
      <c r="K346" s="413"/>
      <c r="L346" s="413"/>
      <c r="M346" s="14"/>
      <c r="N346" s="14"/>
    </row>
    <row r="347" spans="1:14" x14ac:dyDescent="0.2">
      <c r="A347" s="1751" t="s">
        <v>90</v>
      </c>
      <c r="B347" s="265">
        <v>5110</v>
      </c>
      <c r="C347" s="409"/>
      <c r="D347" s="409"/>
      <c r="E347" s="409"/>
      <c r="F347" s="409"/>
      <c r="G347" s="409"/>
      <c r="H347" s="432"/>
      <c r="I347" s="409"/>
      <c r="J347" s="409"/>
      <c r="K347" s="410">
        <f>SUM(C347:J347)</f>
        <v>0</v>
      </c>
      <c r="L347" s="408">
        <v>0</v>
      </c>
    </row>
    <row r="348" spans="1:14" ht="12.75" customHeight="1" x14ac:dyDescent="0.2">
      <c r="A348" s="1752" t="s">
        <v>704</v>
      </c>
      <c r="B348" s="290"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0"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2" t="s">
        <v>584</v>
      </c>
      <c r="B354" s="467"/>
      <c r="C354" s="411">
        <f>SUM(C341,C344,C352,C353)</f>
        <v>0</v>
      </c>
      <c r="D354" s="411">
        <f t="shared" ref="D354:K354" si="29">SUM(D341,D344,D352,D353)</f>
        <v>0</v>
      </c>
      <c r="E354" s="411">
        <f t="shared" si="29"/>
        <v>48041</v>
      </c>
      <c r="F354" s="411">
        <f t="shared" si="29"/>
        <v>0</v>
      </c>
      <c r="G354" s="411">
        <f t="shared" si="29"/>
        <v>550476</v>
      </c>
      <c r="H354" s="411">
        <f t="shared" si="29"/>
        <v>0</v>
      </c>
      <c r="I354" s="411">
        <f t="shared" si="29"/>
        <v>0</v>
      </c>
      <c r="J354" s="411">
        <f t="shared" si="29"/>
        <v>0</v>
      </c>
      <c r="K354" s="411">
        <f t="shared" si="29"/>
        <v>598517</v>
      </c>
      <c r="L354" s="411">
        <f>SUM(L341,L344,L352,L353)</f>
        <v>599000</v>
      </c>
    </row>
    <row r="355" spans="1:14" ht="23.25" thickTop="1" x14ac:dyDescent="0.2">
      <c r="A355" s="1790" t="s">
        <v>1155</v>
      </c>
      <c r="B355" s="465"/>
      <c r="C355" s="428"/>
      <c r="D355" s="428"/>
      <c r="E355" s="415"/>
      <c r="F355" s="415"/>
      <c r="G355" s="415"/>
      <c r="H355" s="415"/>
      <c r="I355" s="415"/>
      <c r="J355" s="413"/>
      <c r="K355" s="410">
        <f>'Revenues 9-14'!K275-'Expenditures 15-22'!K354</f>
        <v>-521055</v>
      </c>
      <c r="L355" s="428"/>
    </row>
  </sheetData>
  <sheetProtection sheet="1" objects="1" scenarios="1"/>
  <mergeCells count="15">
    <mergeCell ref="A151:B151"/>
    <mergeCell ref="A207:B207"/>
    <mergeCell ref="A308:B308"/>
    <mergeCell ref="A310:B310"/>
    <mergeCell ref="A1:A2"/>
    <mergeCell ref="A334:B334"/>
    <mergeCell ref="A117:B117"/>
    <mergeCell ref="A153:B153"/>
    <mergeCell ref="A3:B3"/>
    <mergeCell ref="A291:B291"/>
    <mergeCell ref="A306:B306"/>
    <mergeCell ref="A332:B332"/>
    <mergeCell ref="A305:B305"/>
    <mergeCell ref="A150:B150"/>
    <mergeCell ref="A288:B288"/>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77" t="str">
        <f>"District's Accounting Basis is " &amp;AUDITCHECK!D29</f>
        <v>District's Accounting Basis is CASH</v>
      </c>
      <c r="B1" s="2278"/>
      <c r="C1" s="929" t="s">
        <v>1290</v>
      </c>
      <c r="D1" s="2272" t="s">
        <v>1291</v>
      </c>
      <c r="E1" s="2273"/>
      <c r="F1" s="2273"/>
      <c r="G1" s="2273"/>
      <c r="H1" s="2273"/>
      <c r="I1" s="2273"/>
      <c r="J1" s="2273"/>
      <c r="K1" s="2273"/>
      <c r="L1" s="2274"/>
      <c r="M1" s="2275" t="s">
        <v>212</v>
      </c>
      <c r="N1" s="2276"/>
    </row>
    <row r="2" spans="1:16" ht="13.5" customHeight="1" x14ac:dyDescent="0.2">
      <c r="A2" s="2279"/>
      <c r="B2" s="228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21" t="s">
        <v>1044</v>
      </c>
      <c r="B3" s="1822"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40"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40"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281"/>
      <c r="C50" s="2282"/>
      <c r="D50" s="2282"/>
      <c r="E50" s="2282"/>
      <c r="F50" s="2282"/>
      <c r="G50" s="2282"/>
      <c r="H50" s="2282"/>
      <c r="I50" s="2282"/>
      <c r="J50" s="2283"/>
      <c r="K50" s="2283"/>
      <c r="L50" s="2283"/>
      <c r="M50" s="2284"/>
    </row>
    <row r="51" spans="1:13" x14ac:dyDescent="0.2">
      <c r="B51" s="2285"/>
      <c r="C51" s="2286"/>
      <c r="D51" s="2286"/>
      <c r="E51" s="2286"/>
      <c r="F51" s="2286"/>
      <c r="G51" s="2286"/>
      <c r="H51" s="2286"/>
      <c r="I51" s="2286"/>
      <c r="J51" s="2287"/>
      <c r="K51" s="2287"/>
      <c r="L51" s="2287"/>
      <c r="M51" s="2288"/>
    </row>
    <row r="52" spans="1:13" x14ac:dyDescent="0.2">
      <c r="B52" s="2285"/>
      <c r="C52" s="2286"/>
      <c r="D52" s="2286"/>
      <c r="E52" s="2286"/>
      <c r="F52" s="2286"/>
      <c r="G52" s="2286"/>
      <c r="H52" s="2286"/>
      <c r="I52" s="2286"/>
      <c r="J52" s="2287"/>
      <c r="K52" s="2287"/>
      <c r="L52" s="2287"/>
      <c r="M52" s="2288"/>
    </row>
    <row r="53" spans="1:13" x14ac:dyDescent="0.2">
      <c r="B53" s="2285"/>
      <c r="C53" s="2286"/>
      <c r="D53" s="2286"/>
      <c r="E53" s="2286"/>
      <c r="F53" s="2286"/>
      <c r="G53" s="2286"/>
      <c r="H53" s="2286"/>
      <c r="I53" s="2286"/>
      <c r="J53" s="2287"/>
      <c r="K53" s="2287"/>
      <c r="L53" s="2287"/>
      <c r="M53" s="2288"/>
    </row>
    <row r="54" spans="1:13" x14ac:dyDescent="0.2">
      <c r="B54" s="2285"/>
      <c r="C54" s="2286"/>
      <c r="D54" s="2286"/>
      <c r="E54" s="2286"/>
      <c r="F54" s="2286"/>
      <c r="G54" s="2286"/>
      <c r="H54" s="2286"/>
      <c r="I54" s="2286"/>
      <c r="J54" s="2287"/>
      <c r="K54" s="2287"/>
      <c r="L54" s="2287"/>
      <c r="M54" s="2288"/>
    </row>
    <row r="55" spans="1:13" ht="21.75" customHeight="1" x14ac:dyDescent="0.2">
      <c r="B55" s="2289"/>
      <c r="C55" s="2290"/>
      <c r="D55" s="2290"/>
      <c r="E55" s="2290"/>
      <c r="F55" s="2290"/>
      <c r="G55" s="2290"/>
      <c r="H55" s="2290"/>
      <c r="I55" s="2290"/>
      <c r="J55" s="2290"/>
      <c r="K55" s="2290"/>
      <c r="L55" s="2290"/>
      <c r="M55" s="2291"/>
    </row>
    <row r="56" spans="1:13" x14ac:dyDescent="0.2">
      <c r="A56" s="54" t="s">
        <v>211</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election activeCell="S37" sqref="S3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292" t="s">
        <v>1872</v>
      </c>
      <c r="B2" s="827" t="s">
        <v>1985</v>
      </c>
      <c r="C2" s="1074" t="s">
        <v>1986</v>
      </c>
      <c r="D2" s="1074" t="s">
        <v>1987</v>
      </c>
      <c r="E2" s="1074" t="s">
        <v>1988</v>
      </c>
      <c r="F2" s="1074" t="s">
        <v>1989</v>
      </c>
    </row>
    <row r="3" spans="1:6" ht="12" customHeight="1" x14ac:dyDescent="0.2">
      <c r="A3" s="2293"/>
      <c r="B3" s="543"/>
      <c r="C3" s="825"/>
      <c r="D3" s="826" t="s">
        <v>292</v>
      </c>
      <c r="E3" s="825"/>
      <c r="F3" s="826" t="s">
        <v>293</v>
      </c>
    </row>
    <row r="4" spans="1:6" ht="13.7" customHeight="1" x14ac:dyDescent="0.2">
      <c r="A4" s="541" t="s">
        <v>1350</v>
      </c>
      <c r="B4" s="556">
        <f>'Revenues 9-14'!C5</f>
        <v>5232630</v>
      </c>
      <c r="C4" s="508">
        <v>2778521</v>
      </c>
      <c r="D4" s="557">
        <f>B4-C4</f>
        <v>2454109</v>
      </c>
      <c r="E4" s="508">
        <v>5380434</v>
      </c>
      <c r="F4" s="557">
        <f>E4-C4</f>
        <v>2601913</v>
      </c>
    </row>
    <row r="5" spans="1:6" ht="13.7" customHeight="1" x14ac:dyDescent="0.2">
      <c r="A5" s="541" t="s">
        <v>1016</v>
      </c>
      <c r="B5" s="556">
        <f>'Revenues 9-14'!D5</f>
        <v>1154259</v>
      </c>
      <c r="C5" s="508">
        <v>612909</v>
      </c>
      <c r="D5" s="557">
        <f t="shared" ref="D5:D18" si="0">B5-C5</f>
        <v>541350</v>
      </c>
      <c r="E5" s="508">
        <v>1186860</v>
      </c>
      <c r="F5" s="557">
        <f>E5-C5</f>
        <v>573951</v>
      </c>
    </row>
    <row r="6" spans="1:6" ht="13.7" customHeight="1" x14ac:dyDescent="0.2">
      <c r="A6" s="541" t="s">
        <v>472</v>
      </c>
      <c r="B6" s="556">
        <f>'Revenues 9-14'!E5</f>
        <v>860579</v>
      </c>
      <c r="C6" s="508">
        <v>452722</v>
      </c>
      <c r="D6" s="557">
        <f t="shared" si="0"/>
        <v>407857</v>
      </c>
      <c r="E6" s="508">
        <v>876663</v>
      </c>
      <c r="F6" s="557">
        <f t="shared" ref="F6:F18" si="1">E6-C6</f>
        <v>423941</v>
      </c>
    </row>
    <row r="7" spans="1:6" ht="13.7" customHeight="1" x14ac:dyDescent="0.2">
      <c r="A7" s="541" t="s">
        <v>161</v>
      </c>
      <c r="B7" s="556">
        <f>'Revenues 9-14'!F5</f>
        <v>307802</v>
      </c>
      <c r="C7" s="508">
        <v>163441</v>
      </c>
      <c r="D7" s="557">
        <f t="shared" si="0"/>
        <v>144361</v>
      </c>
      <c r="E7" s="508">
        <v>316496</v>
      </c>
      <c r="F7" s="557">
        <f t="shared" si="1"/>
        <v>153055</v>
      </c>
    </row>
    <row r="8" spans="1:6" ht="13.7" customHeight="1" x14ac:dyDescent="0.2">
      <c r="A8" s="541" t="s">
        <v>1380</v>
      </c>
      <c r="B8" s="556">
        <f>'Revenues 9-14'!G5</f>
        <v>256349</v>
      </c>
      <c r="C8" s="508">
        <v>134269</v>
      </c>
      <c r="D8" s="557">
        <f t="shared" si="0"/>
        <v>122080</v>
      </c>
      <c r="E8" s="508">
        <v>260001</v>
      </c>
      <c r="F8" s="557">
        <f t="shared" si="1"/>
        <v>125732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76946</v>
      </c>
      <c r="C10" s="508">
        <v>40863</v>
      </c>
      <c r="D10" s="557">
        <f t="shared" si="0"/>
        <v>36083</v>
      </c>
      <c r="E10" s="508">
        <v>79124</v>
      </c>
      <c r="F10" s="557">
        <f t="shared" si="1"/>
        <v>38261</v>
      </c>
    </row>
    <row r="11" spans="1:6" x14ac:dyDescent="0.2">
      <c r="A11" s="541" t="s">
        <v>470</v>
      </c>
      <c r="B11" s="556">
        <f>'Revenues 9-14'!J5</f>
        <v>360105</v>
      </c>
      <c r="C11" s="508">
        <v>191075</v>
      </c>
      <c r="D11" s="557">
        <f t="shared" si="0"/>
        <v>169030</v>
      </c>
      <c r="E11" s="508">
        <v>370000</v>
      </c>
      <c r="F11" s="557">
        <f t="shared" si="1"/>
        <v>178925</v>
      </c>
    </row>
    <row r="12" spans="1:6" ht="13.7" customHeight="1" x14ac:dyDescent="0.2">
      <c r="A12" s="541" t="s">
        <v>163</v>
      </c>
      <c r="B12" s="556">
        <f>'Revenues 9-14'!K5</f>
        <v>76954</v>
      </c>
      <c r="C12" s="508">
        <v>40863</v>
      </c>
      <c r="D12" s="557">
        <f t="shared" si="0"/>
        <v>36091</v>
      </c>
      <c r="E12" s="508">
        <v>79124</v>
      </c>
      <c r="F12" s="557">
        <f t="shared" si="1"/>
        <v>38261</v>
      </c>
    </row>
    <row r="13" spans="1:6" ht="13.7" customHeight="1" x14ac:dyDescent="0.2">
      <c r="A13" s="541" t="s">
        <v>1090</v>
      </c>
      <c r="B13" s="556">
        <f>SUM('Revenues 9-14'!C6:D6)</f>
        <v>76954</v>
      </c>
      <c r="C13" s="508">
        <v>40863</v>
      </c>
      <c r="D13" s="557">
        <f t="shared" si="0"/>
        <v>36091</v>
      </c>
      <c r="E13" s="508">
        <v>79124</v>
      </c>
      <c r="F13" s="557">
        <f t="shared" si="1"/>
        <v>38261</v>
      </c>
    </row>
    <row r="14" spans="1:6" ht="13.7" customHeight="1" x14ac:dyDescent="0.2">
      <c r="A14" s="541" t="s">
        <v>471</v>
      </c>
      <c r="B14" s="556">
        <f>SUM('Revenues 9-14'!C7:D7,'Revenues 9-14'!F7:H7)</f>
        <v>61561</v>
      </c>
      <c r="C14" s="508">
        <v>32690</v>
      </c>
      <c r="D14" s="557">
        <f t="shared" si="0"/>
        <v>28871</v>
      </c>
      <c r="E14" s="508">
        <v>63299</v>
      </c>
      <c r="F14" s="557">
        <f t="shared" si="1"/>
        <v>30609</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256349</v>
      </c>
      <c r="C16" s="508">
        <v>134269</v>
      </c>
      <c r="D16" s="557">
        <f t="shared" si="0"/>
        <v>122080</v>
      </c>
      <c r="E16" s="508">
        <v>260002</v>
      </c>
      <c r="F16" s="557">
        <f t="shared" si="1"/>
        <v>125733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8720488</v>
      </c>
      <c r="C19" s="558">
        <f>SUM(C4:C18)</f>
        <v>4622485</v>
      </c>
      <c r="D19" s="558">
        <f>SUM(D4:D18)</f>
        <v>4098003</v>
      </c>
      <c r="E19" s="558">
        <f>SUM(E4:E18)</f>
        <v>8951127</v>
      </c>
      <c r="F19" s="558">
        <f>SUM(F4:F18)</f>
        <v>4328642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0" colorId="8" zoomScale="110" zoomScaleNormal="110" workbookViewId="0">
      <selection activeCell="S37" sqref="S37"/>
    </sheetView>
  </sheetViews>
  <sheetFormatPr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6" t="s">
        <v>714</v>
      </c>
      <c r="B1" s="2317"/>
      <c r="C1" s="829"/>
    </row>
    <row r="2" spans="1:7" ht="33.75" customHeight="1" x14ac:dyDescent="0.2">
      <c r="A2" s="2322" t="s">
        <v>1874</v>
      </c>
      <c r="B2" s="2323"/>
      <c r="C2" s="1569" t="s">
        <v>1990</v>
      </c>
      <c r="D2" s="1569" t="s">
        <v>1991</v>
      </c>
      <c r="E2" s="1569" t="s">
        <v>1992</v>
      </c>
      <c r="F2" s="1569" t="s">
        <v>1993</v>
      </c>
    </row>
    <row r="3" spans="1:7" ht="23.25" customHeight="1" x14ac:dyDescent="0.2">
      <c r="A3" s="2327" t="s">
        <v>1304</v>
      </c>
      <c r="B3" s="2328"/>
      <c r="C3" s="2318"/>
      <c r="D3" s="2319"/>
      <c r="E3" s="2319"/>
      <c r="F3" s="2320"/>
    </row>
    <row r="4" spans="1:7" ht="12.75" customHeight="1" thickBot="1" x14ac:dyDescent="0.25">
      <c r="A4" s="2307" t="s">
        <v>715</v>
      </c>
      <c r="B4" s="2324"/>
      <c r="C4" s="917"/>
      <c r="D4" s="917"/>
      <c r="E4" s="917"/>
      <c r="F4" s="1544">
        <f>SUM(C4+D4)-E4</f>
        <v>0</v>
      </c>
    </row>
    <row r="5" spans="1:7" ht="13.5" thickTop="1" x14ac:dyDescent="0.2">
      <c r="A5" s="2325" t="s">
        <v>1300</v>
      </c>
      <c r="B5" s="2310"/>
      <c r="C5" s="2302"/>
      <c r="D5" s="2303"/>
      <c r="E5" s="2303"/>
      <c r="F5" s="2304"/>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26" t="s">
        <v>716</v>
      </c>
      <c r="B15" s="2308"/>
      <c r="C15" s="1544">
        <f>SUM(C6:C14)</f>
        <v>0</v>
      </c>
      <c r="D15" s="1544">
        <f>SUM(D6:D14)</f>
        <v>0</v>
      </c>
      <c r="E15" s="1544">
        <f>SUM(E6:E14)</f>
        <v>0</v>
      </c>
      <c r="F15" s="1544">
        <f>SUM(F6:F14)</f>
        <v>0</v>
      </c>
      <c r="G15" s="677"/>
    </row>
    <row r="16" spans="1:7" s="55" customFormat="1" ht="13.5" thickTop="1" x14ac:dyDescent="0.2">
      <c r="A16" s="2321" t="s">
        <v>1301</v>
      </c>
      <c r="B16" s="2310"/>
      <c r="C16" s="2302"/>
      <c r="D16" s="2303"/>
      <c r="E16" s="2303"/>
      <c r="F16" s="2304"/>
    </row>
    <row r="17" spans="1:11" ht="12.75" customHeight="1" thickBot="1" x14ac:dyDescent="0.25">
      <c r="A17" s="2300" t="s">
        <v>67</v>
      </c>
      <c r="B17" s="2301"/>
      <c r="C17" s="1545"/>
      <c r="D17" s="508"/>
      <c r="E17" s="1545"/>
      <c r="F17" s="1544">
        <f>SUM(C17+D17)-E17</f>
        <v>0</v>
      </c>
    </row>
    <row r="18" spans="1:11" ht="12.75" customHeight="1" thickTop="1" thickBot="1" x14ac:dyDescent="0.25">
      <c r="A18" s="2300" t="s">
        <v>7</v>
      </c>
      <c r="B18" s="2301"/>
      <c r="C18" s="1545"/>
      <c r="D18" s="508"/>
      <c r="E18" s="1545"/>
      <c r="F18" s="1544">
        <f>SUM(C18+D18)-E18</f>
        <v>0</v>
      </c>
    </row>
    <row r="19" spans="1:11" ht="12.75" customHeight="1" thickTop="1" thickBot="1" x14ac:dyDescent="0.25">
      <c r="A19" s="2300" t="s">
        <v>447</v>
      </c>
      <c r="B19" s="2301"/>
      <c r="C19" s="1545"/>
      <c r="D19" s="508"/>
      <c r="E19" s="1545"/>
      <c r="F19" s="1544">
        <f>SUM(C19+D19)-E19</f>
        <v>0</v>
      </c>
    </row>
    <row r="20" spans="1:11" ht="12.75" customHeight="1" thickTop="1" thickBot="1" x14ac:dyDescent="0.25">
      <c r="A20" s="2305" t="s">
        <v>516</v>
      </c>
      <c r="B20" s="2306"/>
      <c r="C20" s="1545"/>
      <c r="D20" s="508"/>
      <c r="E20" s="1545"/>
      <c r="F20" s="1544">
        <f>SUM(C20+D20)-E20</f>
        <v>0</v>
      </c>
    </row>
    <row r="21" spans="1:11" ht="14.25" thickTop="1" thickBot="1" x14ac:dyDescent="0.25">
      <c r="A21" s="2307" t="s">
        <v>717</v>
      </c>
      <c r="B21" s="2308"/>
      <c r="C21" s="1544">
        <f>SUM(C17:C20)</f>
        <v>0</v>
      </c>
      <c r="D21" s="1544">
        <f>SUM(D17:D20)</f>
        <v>0</v>
      </c>
      <c r="E21" s="1544">
        <f>SUM(E17:E20)</f>
        <v>0</v>
      </c>
      <c r="F21" s="1544">
        <f>SUM(F17:F20)</f>
        <v>0</v>
      </c>
      <c r="G21" s="677"/>
    </row>
    <row r="22" spans="1:11" ht="13.5" thickTop="1" x14ac:dyDescent="0.2">
      <c r="A22" s="2309" t="s">
        <v>1302</v>
      </c>
      <c r="B22" s="2310"/>
      <c r="C22" s="2302"/>
      <c r="D22" s="2303"/>
      <c r="E22" s="2303"/>
      <c r="F22" s="2304"/>
    </row>
    <row r="23" spans="1:11" ht="23.25" customHeight="1" thickBot="1" x14ac:dyDescent="0.25">
      <c r="A23" s="2307" t="s">
        <v>718</v>
      </c>
      <c r="B23" s="2308"/>
      <c r="C23" s="917"/>
      <c r="D23" s="917"/>
      <c r="E23" s="917"/>
      <c r="F23" s="1544">
        <f>SUM(C23+D23)-E23</f>
        <v>0</v>
      </c>
      <c r="G23" s="677"/>
    </row>
    <row r="24" spans="1:11" ht="13.5" thickTop="1" x14ac:dyDescent="0.2">
      <c r="A24" s="2309" t="s">
        <v>1303</v>
      </c>
      <c r="B24" s="2310"/>
      <c r="C24" s="2302"/>
      <c r="D24" s="2303"/>
      <c r="E24" s="2303"/>
      <c r="F24" s="2304"/>
    </row>
    <row r="25" spans="1:11" ht="13.5" thickBot="1" x14ac:dyDescent="0.25">
      <c r="A25" s="2307" t="s">
        <v>719</v>
      </c>
      <c r="B25" s="2313"/>
      <c r="C25" s="917"/>
      <c r="D25" s="917"/>
      <c r="E25" s="917"/>
      <c r="F25" s="1544">
        <f>SUM(C25+D25)-E25</f>
        <v>0</v>
      </c>
      <c r="G25" s="677"/>
    </row>
    <row r="26" spans="1:11" ht="13.5" thickTop="1" x14ac:dyDescent="0.2">
      <c r="A26" s="2314" t="s">
        <v>743</v>
      </c>
      <c r="B26" s="2310"/>
      <c r="C26" s="1546"/>
      <c r="D26" s="1546"/>
      <c r="E26" s="1546"/>
      <c r="F26" s="1547"/>
    </row>
    <row r="27" spans="1:11" ht="13.5" thickBot="1" x14ac:dyDescent="0.25">
      <c r="A27" s="2307" t="s">
        <v>1237</v>
      </c>
      <c r="B27" s="2315"/>
      <c r="C27" s="508"/>
      <c r="D27" s="508"/>
      <c r="E27" s="508"/>
      <c r="F27" s="1544">
        <f>SUM(C27+D27)-E27</f>
        <v>0</v>
      </c>
      <c r="G27" s="677"/>
    </row>
    <row r="28" spans="1:11" ht="7.5" customHeight="1" thickTop="1" x14ac:dyDescent="0.2">
      <c r="A28" s="544"/>
    </row>
    <row r="29" spans="1:11" ht="23.25" customHeight="1" x14ac:dyDescent="0.2">
      <c r="A29" s="2311" t="s">
        <v>666</v>
      </c>
      <c r="B29" s="2312"/>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2114</v>
      </c>
      <c r="B31" s="650">
        <v>40148</v>
      </c>
      <c r="C31" s="1092">
        <v>5750000</v>
      </c>
      <c r="D31" s="1550"/>
      <c r="E31" s="1092">
        <v>3280000</v>
      </c>
      <c r="F31" s="1092"/>
      <c r="G31" s="1092"/>
      <c r="H31" s="1092">
        <v>405000</v>
      </c>
      <c r="I31" s="1093">
        <f>((E31+F31)-H31)+G31</f>
        <v>2875000</v>
      </c>
      <c r="J31" s="1092">
        <v>2187704</v>
      </c>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t="s">
        <v>2115</v>
      </c>
      <c r="B33" s="650">
        <v>42186</v>
      </c>
      <c r="C33" s="1092">
        <v>2040000</v>
      </c>
      <c r="D33" s="1550" t="s">
        <v>2116</v>
      </c>
      <c r="E33" s="1092">
        <v>2040000</v>
      </c>
      <c r="F33" s="1092"/>
      <c r="G33" s="1092"/>
      <c r="H33" s="1092"/>
      <c r="I33" s="1093">
        <f t="shared" ref="I33:I48" si="1">((E33+F33)-H33)+G33</f>
        <v>2040000</v>
      </c>
      <c r="J33" s="1092">
        <v>2040000</v>
      </c>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t="s">
        <v>2117</v>
      </c>
      <c r="B35" s="650">
        <v>42425</v>
      </c>
      <c r="C35" s="1095">
        <v>500000</v>
      </c>
      <c r="D35" s="1550">
        <v>4</v>
      </c>
      <c r="E35" s="1095">
        <v>500000</v>
      </c>
      <c r="F35" s="1095"/>
      <c r="G35" s="1095"/>
      <c r="H35" s="1095">
        <v>244000</v>
      </c>
      <c r="I35" s="1093">
        <f t="shared" si="1"/>
        <v>256000</v>
      </c>
      <c r="J35" s="1095">
        <v>214700</v>
      </c>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8290000</v>
      </c>
      <c r="D49" s="1549"/>
      <c r="E49" s="1093">
        <f t="shared" ref="E49:J49" si="2">SUM(E31:E48)</f>
        <v>5820000</v>
      </c>
      <c r="F49" s="1093">
        <f t="shared" si="2"/>
        <v>0</v>
      </c>
      <c r="G49" s="1093">
        <f t="shared" si="2"/>
        <v>0</v>
      </c>
      <c r="H49" s="1093">
        <f t="shared" si="2"/>
        <v>649000</v>
      </c>
      <c r="I49" s="1093">
        <f t="shared" si="2"/>
        <v>5171000</v>
      </c>
      <c r="J49" s="1093">
        <f t="shared" si="2"/>
        <v>4442404</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294" t="s">
        <v>668</v>
      </c>
      <c r="C52" s="2295"/>
      <c r="D52" s="2295"/>
      <c r="E52" s="123" t="s">
        <v>989</v>
      </c>
      <c r="F52" s="2296"/>
      <c r="G52" s="2297"/>
      <c r="H52" s="117"/>
      <c r="I52" s="117"/>
      <c r="J52" s="120"/>
    </row>
    <row r="53" spans="1:11" ht="11.25" customHeight="1" x14ac:dyDescent="0.2">
      <c r="A53" s="745" t="s">
        <v>1064</v>
      </c>
      <c r="B53" s="124" t="s">
        <v>1105</v>
      </c>
      <c r="C53" s="120"/>
      <c r="D53" s="116"/>
      <c r="E53" s="123" t="s">
        <v>576</v>
      </c>
      <c r="F53" s="2298"/>
      <c r="G53" s="2299"/>
      <c r="H53" s="117"/>
      <c r="I53" s="117"/>
      <c r="J53" s="120"/>
    </row>
    <row r="54" spans="1:11" ht="11.25" customHeight="1" x14ac:dyDescent="0.2">
      <c r="A54" s="746" t="s">
        <v>1065</v>
      </c>
      <c r="B54" s="122" t="s">
        <v>1106</v>
      </c>
      <c r="C54" s="120"/>
      <c r="D54" s="116"/>
      <c r="E54" s="123" t="s">
        <v>577</v>
      </c>
      <c r="F54" s="2298"/>
      <c r="G54" s="229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sheet="1" objects="1" scenarios="1"/>
  <mergeCells count="28">
    <mergeCell ref="A1:B1"/>
    <mergeCell ref="C3:F3"/>
    <mergeCell ref="C5:F5"/>
    <mergeCell ref="C16:F16"/>
    <mergeCell ref="A16:B16"/>
    <mergeCell ref="A2:B2"/>
    <mergeCell ref="A4:B4"/>
    <mergeCell ref="A5:B5"/>
    <mergeCell ref="A15:B15"/>
    <mergeCell ref="A3:B3"/>
    <mergeCell ref="A21:B21"/>
    <mergeCell ref="A22:B22"/>
    <mergeCell ref="A23:B23"/>
    <mergeCell ref="A29:B29"/>
    <mergeCell ref="A24:B24"/>
    <mergeCell ref="A25:B25"/>
    <mergeCell ref="A26:B26"/>
    <mergeCell ref="A27:B27"/>
    <mergeCell ref="B52:D52"/>
    <mergeCell ref="F52:G52"/>
    <mergeCell ref="F53:G53"/>
    <mergeCell ref="F54:G54"/>
    <mergeCell ref="A17:B17"/>
    <mergeCell ref="A18:B18"/>
    <mergeCell ref="A19:B19"/>
    <mergeCell ref="C22:F22"/>
    <mergeCell ref="C24:F24"/>
    <mergeCell ref="A20:B20"/>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S37" sqref="S37"/>
    </sheetView>
  </sheetViews>
  <sheetFormatPr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29" t="s">
        <v>1001</v>
      </c>
      <c r="B1" s="2330"/>
      <c r="C1" s="2330"/>
      <c r="D1" s="2330"/>
      <c r="E1" s="2330"/>
      <c r="F1" s="2330"/>
      <c r="G1" s="2331"/>
      <c r="H1" s="1228"/>
      <c r="I1" s="751"/>
      <c r="J1" s="750"/>
    </row>
    <row r="2" spans="1:11" ht="36.75" x14ac:dyDescent="0.2">
      <c r="A2" s="2350" t="s">
        <v>1875</v>
      </c>
      <c r="B2" s="2351"/>
      <c r="C2" s="2351"/>
      <c r="D2" s="2351"/>
      <c r="E2" s="2352"/>
      <c r="F2" s="1814" t="s">
        <v>1055</v>
      </c>
      <c r="G2" s="1815" t="s">
        <v>100</v>
      </c>
      <c r="H2" s="1815" t="s">
        <v>471</v>
      </c>
      <c r="I2" s="1815" t="s">
        <v>1354</v>
      </c>
      <c r="J2" s="1815" t="s">
        <v>1000</v>
      </c>
      <c r="K2" s="1815" t="s">
        <v>144</v>
      </c>
    </row>
    <row r="3" spans="1:11" x14ac:dyDescent="0.2">
      <c r="A3" s="2353" t="s">
        <v>1998</v>
      </c>
      <c r="B3" s="2354"/>
      <c r="C3" s="2354"/>
      <c r="D3" s="2354"/>
      <c r="E3" s="2355"/>
      <c r="F3" s="254"/>
      <c r="G3" s="559"/>
      <c r="H3" s="559"/>
      <c r="I3" s="559"/>
      <c r="J3" s="1205"/>
      <c r="K3" s="1205"/>
    </row>
    <row r="4" spans="1:11" x14ac:dyDescent="0.2">
      <c r="A4" s="2356" t="s">
        <v>427</v>
      </c>
      <c r="B4" s="2357"/>
      <c r="C4" s="2357"/>
      <c r="D4" s="2357"/>
      <c r="E4" s="2295"/>
      <c r="F4" s="546"/>
      <c r="G4" s="567"/>
      <c r="H4" s="566"/>
      <c r="I4" s="567"/>
      <c r="J4" s="1183"/>
      <c r="K4" s="1183"/>
    </row>
    <row r="5" spans="1:11" ht="13.5" customHeight="1" x14ac:dyDescent="0.2">
      <c r="A5" s="2332" t="s">
        <v>1236</v>
      </c>
      <c r="B5" s="2333"/>
      <c r="C5" s="2333"/>
      <c r="D5" s="2333"/>
      <c r="E5" s="2334"/>
      <c r="F5" s="1139" t="s">
        <v>992</v>
      </c>
      <c r="G5" s="565"/>
      <c r="H5" s="559">
        <v>61561</v>
      </c>
      <c r="I5" s="1202"/>
      <c r="J5" s="1173"/>
      <c r="K5" s="1173"/>
    </row>
    <row r="6" spans="1:11" x14ac:dyDescent="0.2">
      <c r="A6" s="1816" t="s">
        <v>816</v>
      </c>
      <c r="B6" s="1817"/>
      <c r="C6" s="1817"/>
      <c r="D6" s="1817"/>
      <c r="E6" s="1818"/>
      <c r="F6" s="255" t="s">
        <v>993</v>
      </c>
      <c r="G6" s="559"/>
      <c r="H6" s="559"/>
      <c r="I6" s="559"/>
      <c r="J6" s="1205"/>
      <c r="K6" s="1205"/>
    </row>
    <row r="7" spans="1:11" x14ac:dyDescent="0.2">
      <c r="A7" s="643" t="s">
        <v>280</v>
      </c>
      <c r="B7" s="1819"/>
      <c r="C7" s="1819"/>
      <c r="D7" s="1819"/>
      <c r="E7" s="1820"/>
      <c r="F7" s="1139" t="s">
        <v>994</v>
      </c>
      <c r="G7" s="567"/>
      <c r="H7" s="567"/>
      <c r="I7" s="567"/>
      <c r="J7" s="1203"/>
      <c r="K7" s="1205">
        <v>7850</v>
      </c>
    </row>
    <row r="8" spans="1:11" x14ac:dyDescent="0.2">
      <c r="A8" s="643" t="s">
        <v>401</v>
      </c>
      <c r="B8" s="1819"/>
      <c r="C8" s="1819"/>
      <c r="D8" s="1819"/>
      <c r="E8" s="1820"/>
      <c r="F8" s="1139" t="s">
        <v>995</v>
      </c>
      <c r="G8" s="564"/>
      <c r="H8" s="564"/>
      <c r="I8" s="564"/>
      <c r="J8" s="1205"/>
      <c r="K8" s="1183"/>
    </row>
    <row r="9" spans="1:11" x14ac:dyDescent="0.2">
      <c r="A9" s="643" t="s">
        <v>144</v>
      </c>
      <c r="B9" s="1819"/>
      <c r="C9" s="1819"/>
      <c r="D9" s="1819"/>
      <c r="E9" s="1820"/>
      <c r="F9" s="255" t="s">
        <v>997</v>
      </c>
      <c r="G9" s="564"/>
      <c r="H9" s="565"/>
      <c r="I9" s="565"/>
      <c r="J9" s="1203"/>
      <c r="K9" s="1205">
        <v>5654</v>
      </c>
    </row>
    <row r="10" spans="1:11" ht="12" customHeight="1" x14ac:dyDescent="0.2">
      <c r="A10" s="2335" t="s">
        <v>1841</v>
      </c>
      <c r="B10" s="2336"/>
      <c r="C10" s="2336"/>
      <c r="D10" s="2336"/>
      <c r="E10" s="2337"/>
      <c r="F10" s="1271" t="s">
        <v>1008</v>
      </c>
      <c r="G10" s="564"/>
      <c r="H10" s="1272"/>
      <c r="I10" s="559"/>
      <c r="J10" s="1205"/>
      <c r="K10" s="1205"/>
    </row>
    <row r="11" spans="1:11" x14ac:dyDescent="0.2">
      <c r="A11" s="2332" t="s">
        <v>166</v>
      </c>
      <c r="B11" s="2333"/>
      <c r="C11" s="2333"/>
      <c r="D11" s="2333"/>
      <c r="E11" s="2334"/>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61561</v>
      </c>
      <c r="I12" s="560">
        <f>SUM(I5:I11)</f>
        <v>0</v>
      </c>
      <c r="J12" s="560">
        <f>SUM(J5:J11)</f>
        <v>0</v>
      </c>
      <c r="K12" s="560">
        <f>SUM(K5:K11)</f>
        <v>13504</v>
      </c>
    </row>
    <row r="13" spans="1:11" ht="12.75" customHeight="1" thickTop="1" x14ac:dyDescent="0.2">
      <c r="A13" s="2358" t="s">
        <v>428</v>
      </c>
      <c r="B13" s="2359"/>
      <c r="C13" s="2359"/>
      <c r="D13" s="2359"/>
      <c r="E13" s="2360"/>
      <c r="F13" s="1140"/>
      <c r="G13" s="561"/>
      <c r="H13" s="562"/>
      <c r="I13" s="563"/>
      <c r="J13" s="563"/>
      <c r="K13" s="563"/>
    </row>
    <row r="14" spans="1:11" x14ac:dyDescent="0.2">
      <c r="A14" s="2341" t="s">
        <v>524</v>
      </c>
      <c r="B14" s="2341"/>
      <c r="C14" s="2341"/>
      <c r="D14" s="2341"/>
      <c r="E14" s="2342"/>
      <c r="F14" s="256" t="s">
        <v>998</v>
      </c>
      <c r="G14" s="564"/>
      <c r="H14" s="559">
        <v>61561</v>
      </c>
      <c r="I14" s="565"/>
      <c r="J14" s="1173"/>
      <c r="K14" s="1205">
        <v>13504</v>
      </c>
    </row>
    <row r="15" spans="1:11" x14ac:dyDescent="0.2">
      <c r="A15" s="2333" t="s">
        <v>5</v>
      </c>
      <c r="B15" s="2333"/>
      <c r="C15" s="2333"/>
      <c r="D15" s="2333"/>
      <c r="E15" s="2334"/>
      <c r="F15" s="256" t="s">
        <v>999</v>
      </c>
      <c r="G15" s="565"/>
      <c r="H15" s="559"/>
      <c r="I15" s="559"/>
      <c r="J15" s="1205"/>
      <c r="K15" s="1205"/>
    </row>
    <row r="16" spans="1:11" ht="12.75" customHeight="1" x14ac:dyDescent="0.2">
      <c r="A16" s="2333" t="s">
        <v>336</v>
      </c>
      <c r="B16" s="2333"/>
      <c r="C16" s="2333"/>
      <c r="D16" s="2333"/>
      <c r="E16" s="2334"/>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1" t="s">
        <v>426</v>
      </c>
      <c r="B18" s="2362"/>
      <c r="C18" s="2362"/>
      <c r="D18" s="2362"/>
      <c r="E18" s="2363"/>
      <c r="F18" s="256" t="s">
        <v>1085</v>
      </c>
      <c r="G18" s="564"/>
      <c r="H18" s="564"/>
      <c r="I18" s="564"/>
      <c r="J18" s="1205"/>
      <c r="K18" s="1191"/>
    </row>
    <row r="19" spans="1:11" ht="25.5" customHeight="1" x14ac:dyDescent="0.2">
      <c r="A19" s="2336" t="s">
        <v>2000</v>
      </c>
      <c r="B19" s="2336"/>
      <c r="C19" s="2336"/>
      <c r="D19" s="2336"/>
      <c r="E19" s="2344"/>
      <c r="F19" s="256" t="s">
        <v>1086</v>
      </c>
      <c r="G19" s="564"/>
      <c r="H19" s="564"/>
      <c r="I19" s="564"/>
      <c r="J19" s="1205"/>
      <c r="K19" s="1191"/>
    </row>
    <row r="20" spans="1:11" ht="12.75" customHeight="1" x14ac:dyDescent="0.2">
      <c r="A20" s="2345" t="s">
        <v>1840</v>
      </c>
      <c r="B20" s="2346"/>
      <c r="C20" s="2346"/>
      <c r="D20" s="2346"/>
      <c r="E20" s="2347"/>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36" t="s">
        <v>1842</v>
      </c>
      <c r="B22" s="2336"/>
      <c r="C22" s="2336"/>
      <c r="D22" s="2336"/>
      <c r="E22" s="2343"/>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61561</v>
      </c>
      <c r="I23" s="560">
        <f>SUM(I14:I16,I21,I22)</f>
        <v>0</v>
      </c>
      <c r="J23" s="560">
        <f>SUM(J14:J16,J21,J22)</f>
        <v>0</v>
      </c>
      <c r="K23" s="560">
        <f>SUM(K14:K16,K21,K22)</f>
        <v>13504</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38"/>
      <c r="I31" s="2339"/>
      <c r="J31" s="2339"/>
      <c r="K31" s="2339"/>
    </row>
    <row r="32" spans="1:11" x14ac:dyDescent="0.2">
      <c r="A32" s="58"/>
      <c r="B32" s="9"/>
      <c r="C32" s="9"/>
      <c r="D32" s="9"/>
      <c r="E32" s="548"/>
      <c r="F32" s="1146" t="s">
        <v>620</v>
      </c>
      <c r="G32" s="568"/>
      <c r="H32" s="2340"/>
      <c r="I32" s="2339"/>
      <c r="J32" s="2339"/>
      <c r="K32" s="2339"/>
    </row>
    <row r="33" spans="1:11" x14ac:dyDescent="0.2">
      <c r="A33" s="1728" t="s">
        <v>1839</v>
      </c>
      <c r="B33" s="112"/>
      <c r="C33" s="112"/>
      <c r="D33" s="112"/>
      <c r="E33" s="112"/>
      <c r="F33" s="112"/>
      <c r="G33" s="569"/>
      <c r="H33" s="2340"/>
      <c r="I33" s="2339"/>
      <c r="J33" s="2339"/>
      <c r="K33" s="2339"/>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36" t="s">
        <v>621</v>
      </c>
      <c r="B41" s="2348"/>
      <c r="C41" s="2348"/>
      <c r="D41" s="2348"/>
      <c r="E41" s="2348"/>
      <c r="F41" s="234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sheet="1" objects="1" scenarios="1"/>
  <mergeCells count="17">
    <mergeCell ref="A20:E20"/>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s>
  <phoneticPr fontId="7"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3" colorId="8" zoomScale="110" zoomScaleNormal="110" workbookViewId="0">
      <selection activeCell="S37" sqref="S37"/>
    </sheetView>
  </sheetViews>
  <sheetFormatPr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64"/>
      <c r="K1" s="2365"/>
      <c r="L1" s="2365"/>
    </row>
    <row r="2" spans="1:14" ht="48" x14ac:dyDescent="0.2">
      <c r="A2" s="180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550476</v>
      </c>
      <c r="D5" s="634"/>
      <c r="E5" s="634"/>
      <c r="F5" s="1057">
        <f>(C5+D5)-E5</f>
        <v>550476</v>
      </c>
      <c r="G5" s="630"/>
      <c r="H5" s="636"/>
      <c r="I5" s="636"/>
      <c r="J5" s="636"/>
      <c r="K5" s="641"/>
      <c r="L5" s="1056">
        <f>F5-K5</f>
        <v>550476</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17276988</v>
      </c>
      <c r="D8" s="635">
        <v>545181</v>
      </c>
      <c r="E8" s="635"/>
      <c r="F8" s="1057">
        <f>(C8+D8)-E8</f>
        <v>17822169</v>
      </c>
      <c r="G8" s="631">
        <v>50</v>
      </c>
      <c r="H8" s="571">
        <v>7085830</v>
      </c>
      <c r="I8" s="571">
        <v>356442</v>
      </c>
      <c r="J8" s="571"/>
      <c r="K8" s="1056">
        <f>(H8+I8)-J8</f>
        <v>7442272</v>
      </c>
      <c r="L8" s="1056">
        <f>F8-K8</f>
        <v>10379897</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993418</v>
      </c>
      <c r="D10" s="1058">
        <v>20815</v>
      </c>
      <c r="E10" s="1058"/>
      <c r="F10" s="1059">
        <f>(C10+D10)-E10</f>
        <v>1014233</v>
      </c>
      <c r="G10" s="631">
        <v>20</v>
      </c>
      <c r="H10" s="1060">
        <v>531531</v>
      </c>
      <c r="I10" s="1060">
        <v>30063</v>
      </c>
      <c r="J10" s="1060"/>
      <c r="K10" s="1056">
        <f>(H10+I10)-J10</f>
        <v>561594</v>
      </c>
      <c r="L10" s="1056">
        <f>F10-K10</f>
        <v>452639</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3776942</v>
      </c>
      <c r="D12" s="635">
        <v>24130</v>
      </c>
      <c r="E12" s="635"/>
      <c r="F12" s="1057">
        <f>(C12+D12)-E12</f>
        <v>3801072</v>
      </c>
      <c r="G12" s="631">
        <v>10</v>
      </c>
      <c r="H12" s="571">
        <v>3132796</v>
      </c>
      <c r="I12" s="571">
        <v>141227</v>
      </c>
      <c r="J12" s="571"/>
      <c r="K12" s="1056">
        <f>(H12+I12)-J12</f>
        <v>3274023</v>
      </c>
      <c r="L12" s="1056">
        <f>F12-K12</f>
        <v>527049</v>
      </c>
    </row>
    <row r="13" spans="1:14" ht="14.25" thickTop="1" thickBot="1" x14ac:dyDescent="0.25">
      <c r="A13" s="646" t="s">
        <v>1312</v>
      </c>
      <c r="B13" s="284">
        <v>252</v>
      </c>
      <c r="C13" s="635">
        <v>160552</v>
      </c>
      <c r="D13" s="635">
        <v>21956</v>
      </c>
      <c r="E13" s="635"/>
      <c r="F13" s="1057">
        <f>(C13+D13)-E13</f>
        <v>182508</v>
      </c>
      <c r="G13" s="631">
        <v>5</v>
      </c>
      <c r="H13" s="571">
        <v>151952</v>
      </c>
      <c r="I13" s="571">
        <v>12990</v>
      </c>
      <c r="J13" s="571"/>
      <c r="K13" s="1056">
        <f>(H13+I13)-J13</f>
        <v>164942</v>
      </c>
      <c r="L13" s="1056">
        <f>F13-K13</f>
        <v>17566</v>
      </c>
    </row>
    <row r="14" spans="1:14" ht="14.25" thickTop="1" thickBot="1" x14ac:dyDescent="0.25">
      <c r="A14" s="646" t="s">
        <v>1313</v>
      </c>
      <c r="B14" s="284">
        <v>253</v>
      </c>
      <c r="C14" s="571">
        <v>17926</v>
      </c>
      <c r="D14" s="571"/>
      <c r="E14" s="571"/>
      <c r="F14" s="1057">
        <f>(C14+D14)-E14</f>
        <v>17926</v>
      </c>
      <c r="G14" s="631">
        <v>3</v>
      </c>
      <c r="H14" s="571">
        <v>11950</v>
      </c>
      <c r="I14" s="571">
        <v>5976</v>
      </c>
      <c r="J14" s="571"/>
      <c r="K14" s="1056">
        <f>(H14+I14)-J14</f>
        <v>17926</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22776302</v>
      </c>
      <c r="D16" s="637">
        <f>SUM(D3,D5:D6,D8:D10,D12:D15)</f>
        <v>612082</v>
      </c>
      <c r="E16" s="637">
        <f>SUM(E3,E5:E6,E8:E10,E12:E15)</f>
        <v>0</v>
      </c>
      <c r="F16" s="637">
        <f>SUM(F3,F5:F6,F8:F10,F12:F15)</f>
        <v>23388384</v>
      </c>
      <c r="G16" s="631"/>
      <c r="H16" s="637">
        <f>SUM(H3,H6,H8:H10,H12:H14,)</f>
        <v>10914059</v>
      </c>
      <c r="I16" s="637">
        <f>SUM(I3,I6,I8:I10,I12:I14,)</f>
        <v>546698</v>
      </c>
      <c r="J16" s="637">
        <f>SUM(J3,J6,J8:J10,J12:J14,)</f>
        <v>0</v>
      </c>
      <c r="K16" s="1057">
        <f>(H16+I16)-J16</f>
        <v>11460757</v>
      </c>
      <c r="L16" s="1057">
        <f>F16-K16</f>
        <v>11927627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546698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sheet="1" objects="1" scenarios="1"/>
  <mergeCells count="1">
    <mergeCell ref="J1:L1"/>
  </mergeCells>
  <phoneticPr fontId="7"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5" activePane="bottomLeft" state="frozen"/>
      <selection activeCell="S37" sqref="S37"/>
      <selection pane="bottomLeft" activeCell="S37" sqref="S37"/>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69" t="s">
        <v>2015</v>
      </c>
      <c r="B1" s="2370"/>
      <c r="C1" s="2370"/>
      <c r="D1" s="2370"/>
      <c r="E1" s="2370"/>
      <c r="F1" s="2371"/>
      <c r="G1" s="930"/>
    </row>
    <row r="2" spans="1:7" ht="13.5" thickBot="1" x14ac:dyDescent="0.25">
      <c r="A2" s="2372" t="s">
        <v>556</v>
      </c>
      <c r="B2" s="2373"/>
      <c r="C2" s="2373"/>
      <c r="D2" s="2373"/>
      <c r="E2" s="2373"/>
      <c r="F2" s="2374"/>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75"/>
      <c r="B5" s="2376"/>
      <c r="C5" s="2376"/>
      <c r="D5" s="2376"/>
      <c r="E5" s="2376"/>
      <c r="F5" s="2376"/>
    </row>
    <row r="6" spans="1:7" ht="13.5" customHeight="1" thickBot="1" x14ac:dyDescent="0.25">
      <c r="A6" s="2366" t="s">
        <v>1292</v>
      </c>
      <c r="B6" s="2367"/>
      <c r="C6" s="2367"/>
      <c r="D6" s="2367"/>
      <c r="E6" s="2367"/>
      <c r="F6" s="2368"/>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8230907</v>
      </c>
      <c r="G8" s="355"/>
    </row>
    <row r="9" spans="1:7" ht="12" customHeight="1" x14ac:dyDescent="0.2">
      <c r="A9" s="357" t="s">
        <v>528</v>
      </c>
      <c r="B9" s="934" t="s">
        <v>1805</v>
      </c>
      <c r="C9" s="356"/>
      <c r="D9" s="357" t="s">
        <v>580</v>
      </c>
      <c r="E9" s="575"/>
      <c r="F9" s="936">
        <f>'Expenditures 15-22'!K150</f>
        <v>1023985</v>
      </c>
      <c r="G9" s="937"/>
    </row>
    <row r="10" spans="1:7" ht="12" customHeight="1" x14ac:dyDescent="0.2">
      <c r="A10" s="357" t="s">
        <v>578</v>
      </c>
      <c r="B10" s="934" t="s">
        <v>1806</v>
      </c>
      <c r="C10" s="356"/>
      <c r="D10" s="357" t="s">
        <v>580</v>
      </c>
      <c r="E10" s="575"/>
      <c r="F10" s="936">
        <f>'Expenditures 15-22'!K168</f>
        <v>870367</v>
      </c>
      <c r="G10" s="937"/>
    </row>
    <row r="11" spans="1:7" ht="12" customHeight="1" x14ac:dyDescent="0.2">
      <c r="A11" s="357" t="s">
        <v>529</v>
      </c>
      <c r="B11" s="934" t="s">
        <v>1807</v>
      </c>
      <c r="C11" s="356"/>
      <c r="D11" s="357" t="s">
        <v>580</v>
      </c>
      <c r="E11" s="575"/>
      <c r="F11" s="936">
        <f>'Expenditures 15-22'!K204</f>
        <v>556839</v>
      </c>
      <c r="G11" s="937"/>
    </row>
    <row r="12" spans="1:7" ht="12" customHeight="1" x14ac:dyDescent="0.2">
      <c r="A12" s="357" t="s">
        <v>530</v>
      </c>
      <c r="B12" s="934" t="s">
        <v>1808</v>
      </c>
      <c r="C12" s="356"/>
      <c r="D12" s="357" t="s">
        <v>580</v>
      </c>
      <c r="E12" s="575"/>
      <c r="F12" s="936">
        <f>'Expenditures 15-22'!K288</f>
        <v>356848</v>
      </c>
      <c r="G12" s="937"/>
    </row>
    <row r="13" spans="1:7" ht="12" customHeight="1" x14ac:dyDescent="0.2">
      <c r="A13" s="357" t="s">
        <v>112</v>
      </c>
      <c r="B13" s="934" t="s">
        <v>1809</v>
      </c>
      <c r="C13" s="356"/>
      <c r="D13" s="357" t="s">
        <v>580</v>
      </c>
      <c r="E13" s="575"/>
      <c r="F13" s="936">
        <f>'Expenditures 15-22'!K331</f>
        <v>331628</v>
      </c>
      <c r="G13" s="938"/>
    </row>
    <row r="14" spans="1:7" ht="12" customHeight="1" thickBot="1" x14ac:dyDescent="0.25">
      <c r="A14" s="939"/>
      <c r="B14" s="576"/>
      <c r="C14" s="577"/>
      <c r="D14" s="994" t="s">
        <v>580</v>
      </c>
      <c r="E14" s="588" t="s">
        <v>1112</v>
      </c>
      <c r="F14" s="940">
        <f>SUM(F8:F13)</f>
        <v>11370574</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170672</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45816</v>
      </c>
      <c r="G53" s="355"/>
    </row>
    <row r="54" spans="1:7" ht="12" customHeight="1" x14ac:dyDescent="0.2">
      <c r="A54" s="357" t="s">
        <v>527</v>
      </c>
      <c r="B54" s="357" t="s">
        <v>1817</v>
      </c>
      <c r="C54" s="955" t="s">
        <v>1138</v>
      </c>
      <c r="D54" s="951" t="s">
        <v>1278</v>
      </c>
      <c r="E54" s="575"/>
      <c r="F54" s="1098">
        <f>'Expenditures 15-22'!G114</f>
        <v>16928</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1570</v>
      </c>
      <c r="G57" s="355"/>
    </row>
    <row r="58" spans="1:7" ht="12" customHeight="1" x14ac:dyDescent="0.2">
      <c r="A58" s="357" t="s">
        <v>528</v>
      </c>
      <c r="B58" s="357" t="s">
        <v>1821</v>
      </c>
      <c r="C58" s="952" t="s">
        <v>1138</v>
      </c>
      <c r="D58" s="951" t="s">
        <v>1278</v>
      </c>
      <c r="E58" s="575"/>
      <c r="F58" s="1100">
        <f>'Expenditures 15-22'!G150</f>
        <v>66101</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649000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230653</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4326</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1185066</v>
      </c>
      <c r="G75" s="355"/>
    </row>
    <row r="76" spans="1:8" s="961" customFormat="1" ht="12" customHeight="1" thickTop="1" thickBot="1" x14ac:dyDescent="0.25">
      <c r="A76" s="581"/>
      <c r="B76" s="579"/>
      <c r="C76" s="580"/>
      <c r="D76" s="960" t="s">
        <v>1792</v>
      </c>
      <c r="E76" s="591"/>
      <c r="F76" s="1104">
        <f>(F14-F75)</f>
        <v>10185508</v>
      </c>
      <c r="G76" s="357"/>
    </row>
    <row r="77" spans="1:8" s="961" customFormat="1" ht="12" customHeight="1" thickTop="1" x14ac:dyDescent="0.2">
      <c r="A77" s="582"/>
      <c r="B77" s="579"/>
      <c r="C77" s="580"/>
      <c r="D77" s="960" t="s">
        <v>2029</v>
      </c>
      <c r="E77" s="591"/>
      <c r="F77" s="1565">
        <v>983.87</v>
      </c>
      <c r="G77" s="358"/>
      <c r="H77" s="357"/>
    </row>
    <row r="78" spans="1:8" s="961" customFormat="1" ht="12" customHeight="1" thickBot="1" x14ac:dyDescent="0.25">
      <c r="A78" s="583"/>
      <c r="B78" s="579"/>
      <c r="C78" s="580"/>
      <c r="D78" s="960" t="s">
        <v>1859</v>
      </c>
      <c r="E78" s="591" t="s">
        <v>1112</v>
      </c>
      <c r="F78" s="1105">
        <f>IF(F77&gt;0,F76/F77," Complete Line 77")</f>
        <v>10352.493723764319</v>
      </c>
      <c r="G78" s="357"/>
    </row>
    <row r="79" spans="1:8" s="961" customFormat="1" ht="12" thickTop="1" x14ac:dyDescent="0.2">
      <c r="A79" s="382"/>
      <c r="B79" s="357"/>
      <c r="C79" s="356"/>
      <c r="D79" s="578"/>
      <c r="E79" s="575"/>
      <c r="F79" s="962"/>
      <c r="G79" s="357"/>
    </row>
    <row r="80" spans="1:8" s="961" customFormat="1" ht="12" thickBot="1" x14ac:dyDescent="0.25">
      <c r="A80" s="2366" t="s">
        <v>1293</v>
      </c>
      <c r="B80" s="2367"/>
      <c r="C80" s="2367"/>
      <c r="D80" s="2367"/>
      <c r="E80" s="2367"/>
      <c r="F80" s="2368"/>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282003</v>
      </c>
      <c r="G93" s="969"/>
    </row>
    <row r="94" spans="1:7" ht="12" customHeight="1" x14ac:dyDescent="0.2">
      <c r="A94" s="970" t="s">
        <v>146</v>
      </c>
      <c r="B94" s="970" t="s">
        <v>182</v>
      </c>
      <c r="C94" s="967">
        <v>1700</v>
      </c>
      <c r="D94" s="976" t="str">
        <f>'Revenues 9-14'!A82</f>
        <v>Total District/School Activity Income</v>
      </c>
      <c r="E94" s="383"/>
      <c r="F94" s="1063">
        <f>SUM('Revenues 9-14'!C82,'Revenues 9-14'!D82)</f>
        <v>71823</v>
      </c>
      <c r="G94" s="969"/>
    </row>
    <row r="95" spans="1:7" ht="12" customHeight="1" x14ac:dyDescent="0.2">
      <c r="A95" s="970" t="s">
        <v>527</v>
      </c>
      <c r="B95" s="970" t="s">
        <v>183</v>
      </c>
      <c r="C95" s="967">
        <f>'Revenues 9-14'!B84</f>
        <v>1811</v>
      </c>
      <c r="D95" s="968" t="str">
        <f>'Revenues 9-14'!A84</f>
        <v>Rentals - Regular Textbooks</v>
      </c>
      <c r="E95" s="383"/>
      <c r="F95" s="1063">
        <f>'Revenues 9-14'!C84</f>
        <v>183637</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1478</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357977</v>
      </c>
      <c r="G103" s="969"/>
    </row>
    <row r="104" spans="1:7" ht="12" customHeight="1" x14ac:dyDescent="0.2">
      <c r="A104" s="970" t="s">
        <v>582</v>
      </c>
      <c r="B104" s="970" t="s">
        <v>928</v>
      </c>
      <c r="C104" s="971">
        <v>3100</v>
      </c>
      <c r="D104" s="977" t="str">
        <f>'Revenues 9-14'!A131</f>
        <v>Total Special Education</v>
      </c>
      <c r="E104" s="383"/>
      <c r="F104" s="1063">
        <f>SUM('Revenues 9-14'!C131:D131,'Revenues 9-14'!F131)</f>
        <v>235225</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123</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5654</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247080</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57413</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56004</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182972</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14799</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8058</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1704246</v>
      </c>
    </row>
    <row r="176" spans="1:7" ht="12" customHeight="1" x14ac:dyDescent="0.2">
      <c r="A176" s="584"/>
      <c r="B176" s="585"/>
      <c r="C176" s="586"/>
      <c r="D176" s="992" t="s">
        <v>1856</v>
      </c>
      <c r="E176" s="1046"/>
      <c r="F176" s="1108">
        <f>'PCTC-OEPP 28-29'!F76-F175</f>
        <v>8481262</v>
      </c>
    </row>
    <row r="177" spans="1:7" ht="12" customHeight="1" x14ac:dyDescent="0.2">
      <c r="A177" s="584"/>
      <c r="B177" s="585"/>
      <c r="C177" s="586"/>
      <c r="D177" s="992" t="s">
        <v>2013</v>
      </c>
      <c r="E177" s="1046"/>
      <c r="F177" s="1108">
        <f>'Cap Outlay Deprec 27'!I18</f>
        <v>546698</v>
      </c>
    </row>
    <row r="178" spans="1:7" ht="12" customHeight="1" x14ac:dyDescent="0.2">
      <c r="A178" s="584"/>
      <c r="B178" s="585"/>
      <c r="C178" s="586"/>
      <c r="D178" s="992" t="s">
        <v>1858</v>
      </c>
      <c r="E178" s="1046"/>
      <c r="F178" s="1108">
        <f>F176+F177</f>
        <v>9027960</v>
      </c>
    </row>
    <row r="179" spans="1:7" ht="12" customHeight="1" x14ac:dyDescent="0.2">
      <c r="A179" s="584"/>
      <c r="B179" s="587"/>
      <c r="C179" s="586"/>
      <c r="D179" s="992" t="s">
        <v>2014</v>
      </c>
      <c r="E179" s="1046"/>
      <c r="F179" s="1109">
        <f>'PCTC-OEPP 28-29'!F77</f>
        <v>983.87</v>
      </c>
      <c r="G179" s="68"/>
    </row>
    <row r="180" spans="1:7" ht="12" customHeight="1" thickBot="1" x14ac:dyDescent="0.25">
      <c r="A180" s="584"/>
      <c r="B180" s="587"/>
      <c r="C180" s="586"/>
      <c r="D180" s="992" t="s">
        <v>1935</v>
      </c>
      <c r="E180" s="1046" t="s">
        <v>1936</v>
      </c>
      <c r="F180" s="1110">
        <f>F178/F179</f>
        <v>9175.9683698049539</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sheet="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35" colorId="8" zoomScale="110" zoomScaleNormal="110" workbookViewId="0">
      <selection activeCell="S37" sqref="S37"/>
    </sheetView>
  </sheetViews>
  <sheetFormatPr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377" t="s">
        <v>1631</v>
      </c>
      <c r="B5" s="2378"/>
      <c r="C5" s="2378"/>
      <c r="D5" s="2378"/>
      <c r="E5" s="2378"/>
      <c r="F5" s="2378"/>
      <c r="G5" s="2379"/>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382" t="s">
        <v>2091</v>
      </c>
      <c r="B11" s="2383"/>
      <c r="C11" s="2383"/>
      <c r="D11" s="2384"/>
      <c r="E11" s="1980"/>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6675592</v>
      </c>
      <c r="F19" s="763"/>
      <c r="G19" s="765">
        <f>'Expenditures 15-22'!K33-SUM('Expenditures 15-22'!G33,'Expenditures 15-22'!I33)+'Expenditures 15-22'!D223</f>
        <v>6675592</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128049</v>
      </c>
      <c r="F21" s="763"/>
      <c r="G21" s="765">
        <f>'Expenditures 15-22'!K42-SUM('Expenditures 15-22'!G42,'Expenditures 15-22'!I42)+'Expenditures 15-22'!K120-SUM('Expenditures 15-22'!G120,'Expenditures 15-22'!I120)+'Expenditures 15-22'!K174-SUM('Expenditures 15-22'!G174,'Expenditures 15-22'!I174)+'Expenditures 15-22'!D232</f>
        <v>128049</v>
      </c>
      <c r="H21" s="285"/>
      <c r="I21" s="215"/>
    </row>
    <row r="22" spans="1:9" s="2" customFormat="1" ht="12" customHeight="1" x14ac:dyDescent="0.2">
      <c r="A22" s="762" t="s">
        <v>644</v>
      </c>
      <c r="B22" s="758"/>
      <c r="C22" s="757">
        <v>2200</v>
      </c>
      <c r="D22" s="763"/>
      <c r="E22" s="764">
        <f>'Expenditures 15-22'!K47-SUM('Expenditures 15-22'!G47,'Expenditures 15-22'!I47)+'Expenditures 15-22'!D237</f>
        <v>291628</v>
      </c>
      <c r="F22" s="763"/>
      <c r="G22" s="765">
        <f>'Expenditures 15-22'!K47-SUM('Expenditures 15-22'!G47,'Expenditures 15-22'!I47)+'Expenditures 15-22'!D237</f>
        <v>291628</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629562</v>
      </c>
      <c r="F23" s="763"/>
      <c r="G23" s="764">
        <f>'Expenditures 15-22'!K53-SUM('Expenditures 15-22'!G53,'Expenditures 15-22'!I53)+'Expenditures 15-22'!D251+'Expenditures 15-22'!K323-SUM('Expenditures 15-22'!G323,'Expenditures 15-22'!I323)</f>
        <v>629562</v>
      </c>
      <c r="H23" s="285"/>
      <c r="I23" s="215"/>
    </row>
    <row r="24" spans="1:9" s="2" customFormat="1" ht="12" customHeight="1" x14ac:dyDescent="0.2">
      <c r="A24" s="762" t="s">
        <v>646</v>
      </c>
      <c r="B24" s="758"/>
      <c r="C24" s="757">
        <v>2400</v>
      </c>
      <c r="D24" s="763"/>
      <c r="E24" s="764">
        <f>'Expenditures 15-22'!K57-SUM('Expenditures 15-22'!G57,'Expenditures 15-22'!I57)+'Expenditures 15-22'!D255</f>
        <v>464806</v>
      </c>
      <c r="F24" s="763"/>
      <c r="G24" s="765">
        <f>'Expenditures 15-22'!K57-SUM('Expenditures 15-22'!G57,'Expenditures 15-22'!I57)+'Expenditures 15-22'!D255</f>
        <v>464806</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168547</v>
      </c>
      <c r="E27" s="764">
        <f>E8</f>
        <v>0</v>
      </c>
      <c r="F27" s="764">
        <f>'Expenditures 15-22'!K60-SUM('Expenditures 15-22'!G60,'Expenditures 15-22'!I60)+'Expenditures 15-22'!D258-E8</f>
        <v>168547</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1037497</v>
      </c>
      <c r="F28" s="767">
        <f>'Expenditures 15-22'!K61-SUM('Expenditures 15-22'!G61,'Expenditures 15-22'!I61)+'Expenditures 15-22'!K124-SUM('Expenditures 15-22'!G124,'Expenditures 15-22'!I124)+'Expenditures 15-22'!D260-E9</f>
        <v>1037497</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359561</v>
      </c>
      <c r="F29" s="763"/>
      <c r="G29" s="765">
        <f>'Expenditures 15-22'!K62-SUM('Expenditures 15-22'!G62,'Expenditures 15-22'!I62)+'Expenditures 15-22'!K125-SUM('Expenditures 15-22'!G125,'Expenditures 15-22'!I125)+'Expenditures 15-22'!K176-SUM('Expenditures 15-22'!G176,'Expenditures 15-22'!I176)+'Expenditures 15-22'!D261</f>
        <v>359561</v>
      </c>
      <c r="H29" s="391"/>
    </row>
    <row r="30" spans="1:9" ht="12" customHeight="1" x14ac:dyDescent="0.2">
      <c r="A30" s="762" t="s">
        <v>106</v>
      </c>
      <c r="B30" s="760"/>
      <c r="C30" s="757">
        <v>2560</v>
      </c>
      <c r="D30" s="763"/>
      <c r="E30" s="764">
        <f>'Expenditures 15-22'!K63-SUM('Expenditures 15-22'!G63,'Expenditures 15-22'!I63)+'Expenditures 15-22'!D262-E10</f>
        <v>383705</v>
      </c>
      <c r="F30" s="763"/>
      <c r="G30" s="764">
        <f>'Expenditures 15-22'!K63-SUM('Expenditures 15-22'!G63,'Expenditures 15-22'!I63)+'Expenditures 15-22'!D262-E10</f>
        <v>383705</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168547</v>
      </c>
      <c r="E40" s="767">
        <f>SUM(E19:E39)</f>
        <v>9970400</v>
      </c>
      <c r="F40" s="767">
        <f>SUM(F19:F39)</f>
        <v>1206044</v>
      </c>
      <c r="G40" s="767">
        <f>SUM(G19:G39)</f>
        <v>8932903</v>
      </c>
    </row>
    <row r="41" spans="1:7" x14ac:dyDescent="0.2">
      <c r="A41" s="285"/>
      <c r="B41" s="215"/>
      <c r="C41" s="286"/>
      <c r="D41" s="2380" t="s">
        <v>602</v>
      </c>
      <c r="E41" s="2381"/>
      <c r="F41" s="771" t="s">
        <v>603</v>
      </c>
      <c r="G41" s="778"/>
    </row>
    <row r="42" spans="1:7" ht="12" customHeight="1" x14ac:dyDescent="0.2">
      <c r="A42" s="285"/>
      <c r="B42" s="215"/>
      <c r="C42" s="286"/>
      <c r="D42" s="772" t="s">
        <v>551</v>
      </c>
      <c r="E42" s="768">
        <f>D40</f>
        <v>168547</v>
      </c>
      <c r="F42" s="772" t="s">
        <v>553</v>
      </c>
      <c r="G42" s="768">
        <f>F40</f>
        <v>1206044</v>
      </c>
    </row>
    <row r="43" spans="1:7" ht="12" customHeight="1" x14ac:dyDescent="0.2">
      <c r="A43" s="285"/>
      <c r="B43" s="215"/>
      <c r="C43" s="286"/>
      <c r="D43" s="772" t="s">
        <v>552</v>
      </c>
      <c r="E43" s="768">
        <f>E40</f>
        <v>9970400</v>
      </c>
      <c r="F43" s="772" t="s">
        <v>552</v>
      </c>
      <c r="G43" s="768">
        <f>G40</f>
        <v>8932903</v>
      </c>
    </row>
    <row r="44" spans="1:7" ht="12" customHeight="1" x14ac:dyDescent="0.2">
      <c r="A44" s="285"/>
      <c r="B44" s="215"/>
      <c r="C44" s="215"/>
      <c r="D44" s="782" t="s">
        <v>1165</v>
      </c>
      <c r="E44" s="783">
        <f>(E42/E43)</f>
        <v>1.6904738024552675E-2</v>
      </c>
      <c r="F44" s="782" t="s">
        <v>1165</v>
      </c>
      <c r="G44" s="783">
        <f>(G42/G43)</f>
        <v>0.1350114290953344</v>
      </c>
    </row>
    <row r="45" spans="1:7" x14ac:dyDescent="0.2">
      <c r="A45" s="288"/>
      <c r="B45" s="287"/>
      <c r="C45" s="287"/>
      <c r="D45" s="769"/>
      <c r="E45" s="770"/>
      <c r="F45" s="769"/>
      <c r="G45" s="770"/>
    </row>
  </sheetData>
  <sheetProtection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S37" sqref="S37"/>
      <selection pane="bottomLeft" activeCell="S37" sqref="S37"/>
    </sheetView>
  </sheetViews>
  <sheetFormatPr defaultRowHeight="12.75" x14ac:dyDescent="0.2"/>
  <cols>
    <col min="1" max="1" width="52.85546875" style="1930" customWidth="1"/>
    <col min="2" max="3" width="9.85546875" style="1910" customWidth="1"/>
    <col min="4" max="4" width="12.5703125" style="1931" customWidth="1"/>
    <col min="5" max="5" width="52.28515625" style="1910" customWidth="1"/>
    <col min="6" max="6" width="9.140625" style="1910"/>
    <col min="7" max="7" width="5.85546875" style="1910" bestFit="1" customWidth="1"/>
    <col min="8" max="16384" width="9.140625" style="1910"/>
  </cols>
  <sheetData>
    <row r="1" spans="1:7" ht="21" customHeight="1" x14ac:dyDescent="0.2">
      <c r="A1" s="2399" t="s">
        <v>1651</v>
      </c>
      <c r="B1" s="2399"/>
      <c r="C1" s="2399"/>
      <c r="D1" s="2399"/>
      <c r="E1" s="2399"/>
    </row>
    <row r="2" spans="1:7" ht="14.25" customHeight="1" x14ac:dyDescent="0.2">
      <c r="A2" s="1908" t="s">
        <v>1652</v>
      </c>
      <c r="B2" s="1908"/>
      <c r="C2" s="1908"/>
      <c r="D2" s="1908"/>
      <c r="E2" s="1909"/>
    </row>
    <row r="3" spans="1:7" ht="15" customHeight="1" x14ac:dyDescent="0.2">
      <c r="A3" s="1908" t="s">
        <v>2016</v>
      </c>
      <c r="B3" s="1908"/>
      <c r="C3" s="1908"/>
      <c r="D3" s="1908"/>
      <c r="E3" s="1909"/>
    </row>
    <row r="4" spans="1:7" ht="3.75" customHeight="1" x14ac:dyDescent="0.2">
      <c r="A4" s="1908"/>
      <c r="B4" s="1908"/>
      <c r="C4" s="1908"/>
      <c r="D4" s="1908"/>
      <c r="E4" s="1909"/>
    </row>
    <row r="5" spans="1:7" ht="15" x14ac:dyDescent="0.25">
      <c r="A5" s="2400" t="s">
        <v>1937</v>
      </c>
      <c r="B5" s="2401"/>
      <c r="C5" s="2401"/>
      <c r="D5" s="2401"/>
      <c r="E5" s="2401"/>
    </row>
    <row r="6" spans="1:7" ht="12" customHeight="1" x14ac:dyDescent="0.25">
      <c r="A6" s="1911"/>
      <c r="B6" s="2402" t="str">
        <f>COVER!A17</f>
        <v>Tri Valley CUSD 3</v>
      </c>
      <c r="C6" s="2402"/>
      <c r="D6" s="2402"/>
      <c r="E6" s="1912"/>
    </row>
    <row r="7" spans="1:7" ht="11.25" customHeight="1" x14ac:dyDescent="0.25">
      <c r="A7" s="1911"/>
      <c r="B7" s="2403">
        <f>COVER!A13</f>
        <v>17064003026</v>
      </c>
      <c r="C7" s="2403"/>
      <c r="D7" s="2403"/>
      <c r="E7" s="1912"/>
    </row>
    <row r="8" spans="1:7" ht="34.5" customHeight="1" x14ac:dyDescent="0.2">
      <c r="A8" s="1933" t="s">
        <v>1653</v>
      </c>
      <c r="B8" s="1913" t="s">
        <v>1654</v>
      </c>
      <c r="C8" s="1913" t="s">
        <v>1655</v>
      </c>
      <c r="D8" s="1914" t="s">
        <v>1656</v>
      </c>
      <c r="E8" s="1913" t="s">
        <v>1657</v>
      </c>
      <c r="G8" s="1932" t="b">
        <v>0</v>
      </c>
    </row>
    <row r="9" spans="1:7" ht="15.75" customHeight="1" x14ac:dyDescent="0.2">
      <c r="A9" s="1934" t="s">
        <v>1932</v>
      </c>
      <c r="B9" s="1915"/>
      <c r="C9" s="1915"/>
      <c r="D9" s="1916"/>
      <c r="E9" s="1917"/>
    </row>
    <row r="10" spans="1:7" ht="27.75" customHeight="1" x14ac:dyDescent="0.2">
      <c r="A10" s="1918" t="s">
        <v>1729</v>
      </c>
      <c r="B10" s="1919"/>
      <c r="C10" s="1919"/>
      <c r="D10" s="1981" t="s">
        <v>1658</v>
      </c>
      <c r="E10" s="1920" t="s">
        <v>1659</v>
      </c>
    </row>
    <row r="11" spans="1:7" ht="12" customHeight="1" x14ac:dyDescent="0.2">
      <c r="A11" s="1921" t="s">
        <v>1660</v>
      </c>
      <c r="B11" s="1922"/>
      <c r="C11" s="1922"/>
      <c r="D11" s="1923"/>
      <c r="E11" s="1924"/>
    </row>
    <row r="12" spans="1:7" ht="12" customHeight="1" x14ac:dyDescent="0.2">
      <c r="A12" s="1921" t="s">
        <v>1661</v>
      </c>
      <c r="B12" s="1922"/>
      <c r="C12" s="1922"/>
      <c r="D12" s="1925"/>
      <c r="E12" s="1924"/>
    </row>
    <row r="13" spans="1:7" ht="12" customHeight="1" x14ac:dyDescent="0.2">
      <c r="A13" s="1921" t="s">
        <v>1662</v>
      </c>
      <c r="B13" s="1922" t="s">
        <v>2096</v>
      </c>
      <c r="C13" s="1922" t="s">
        <v>2096</v>
      </c>
      <c r="D13" s="1925" t="s">
        <v>2096</v>
      </c>
      <c r="E13" s="1924" t="s">
        <v>2118</v>
      </c>
    </row>
    <row r="14" spans="1:7" ht="12" customHeight="1" x14ac:dyDescent="0.2">
      <c r="A14" s="1921" t="s">
        <v>1663</v>
      </c>
      <c r="B14" s="1922"/>
      <c r="C14" s="1922"/>
      <c r="D14" s="1925"/>
      <c r="E14" s="1924"/>
    </row>
    <row r="15" spans="1:7" ht="12" customHeight="1" x14ac:dyDescent="0.2">
      <c r="A15" s="1921" t="s">
        <v>1664</v>
      </c>
      <c r="B15" s="1922"/>
      <c r="C15" s="1922"/>
      <c r="D15" s="1925"/>
      <c r="E15" s="1924"/>
    </row>
    <row r="16" spans="1:7" ht="12" customHeight="1" x14ac:dyDescent="0.2">
      <c r="A16" s="1921" t="s">
        <v>1665</v>
      </c>
      <c r="B16" s="1922"/>
      <c r="C16" s="1922"/>
      <c r="D16" s="1925"/>
      <c r="E16" s="1924"/>
    </row>
    <row r="17" spans="1:11" ht="12" customHeight="1" x14ac:dyDescent="0.2">
      <c r="A17" s="1921" t="s">
        <v>1666</v>
      </c>
      <c r="B17" s="1922"/>
      <c r="C17" s="1922"/>
      <c r="D17" s="1925"/>
      <c r="E17" s="1924"/>
    </row>
    <row r="18" spans="1:11" ht="12" customHeight="1" x14ac:dyDescent="0.2">
      <c r="A18" s="1921" t="s">
        <v>1667</v>
      </c>
      <c r="B18" s="1922"/>
      <c r="C18" s="1922"/>
      <c r="D18" s="1925"/>
      <c r="E18" s="1924"/>
    </row>
    <row r="19" spans="1:11" ht="12" customHeight="1" x14ac:dyDescent="0.2">
      <c r="A19" s="1921" t="s">
        <v>1917</v>
      </c>
      <c r="B19" s="1922"/>
      <c r="C19" s="1922"/>
      <c r="D19" s="1925"/>
      <c r="E19" s="1924"/>
    </row>
    <row r="20" spans="1:11" ht="12" customHeight="1" x14ac:dyDescent="0.2">
      <c r="A20" s="1921" t="s">
        <v>1918</v>
      </c>
      <c r="B20" s="1922"/>
      <c r="C20" s="1922"/>
      <c r="D20" s="1925"/>
      <c r="E20" s="1924"/>
    </row>
    <row r="21" spans="1:11" ht="12" customHeight="1" x14ac:dyDescent="0.2">
      <c r="A21" s="1921" t="s">
        <v>1919</v>
      </c>
      <c r="B21" s="1922"/>
      <c r="C21" s="1922"/>
      <c r="D21" s="1925"/>
      <c r="E21" s="1924"/>
    </row>
    <row r="22" spans="1:11" ht="12" customHeight="1" x14ac:dyDescent="0.2">
      <c r="A22" s="1921" t="s">
        <v>1920</v>
      </c>
      <c r="B22" s="1922"/>
      <c r="C22" s="1922"/>
      <c r="D22" s="1925"/>
      <c r="E22" s="1924"/>
    </row>
    <row r="23" spans="1:11" ht="12" customHeight="1" x14ac:dyDescent="0.2">
      <c r="A23" s="1921" t="s">
        <v>1921</v>
      </c>
      <c r="B23" s="1922"/>
      <c r="C23" s="1922"/>
      <c r="D23" s="1925"/>
      <c r="E23" s="1924"/>
    </row>
    <row r="24" spans="1:11" ht="12" customHeight="1" x14ac:dyDescent="0.2">
      <c r="A24" s="1921" t="s">
        <v>1922</v>
      </c>
      <c r="B24" s="1922"/>
      <c r="C24" s="1922"/>
      <c r="D24" s="1925"/>
      <c r="E24" s="1924"/>
    </row>
    <row r="25" spans="1:11" ht="12" customHeight="1" x14ac:dyDescent="0.2">
      <c r="A25" s="1921" t="s">
        <v>1923</v>
      </c>
      <c r="B25" s="1922"/>
      <c r="C25" s="1922"/>
      <c r="D25" s="1925"/>
      <c r="E25" s="1924"/>
    </row>
    <row r="26" spans="1:11" ht="12" customHeight="1" x14ac:dyDescent="0.2">
      <c r="A26" s="1921" t="s">
        <v>1924</v>
      </c>
      <c r="B26" s="1922" t="s">
        <v>2096</v>
      </c>
      <c r="C26" s="1922" t="s">
        <v>2096</v>
      </c>
      <c r="D26" s="1925" t="s">
        <v>2096</v>
      </c>
      <c r="E26" s="1924" t="s">
        <v>2119</v>
      </c>
    </row>
    <row r="27" spans="1:11" x14ac:dyDescent="0.2">
      <c r="A27" s="1921" t="s">
        <v>1925</v>
      </c>
      <c r="B27" s="1922"/>
      <c r="C27" s="1922"/>
      <c r="D27" s="1925"/>
      <c r="E27" s="1924"/>
    </row>
    <row r="28" spans="1:11" ht="12" customHeight="1" x14ac:dyDescent="0.2">
      <c r="A28" s="1921" t="s">
        <v>1926</v>
      </c>
      <c r="B28" s="1922" t="s">
        <v>2096</v>
      </c>
      <c r="C28" s="1922" t="s">
        <v>2096</v>
      </c>
      <c r="D28" s="1925" t="s">
        <v>2096</v>
      </c>
      <c r="E28" s="1924" t="s">
        <v>2120</v>
      </c>
    </row>
    <row r="29" spans="1:11" ht="12" customHeight="1" x14ac:dyDescent="0.2">
      <c r="A29" s="1921" t="s">
        <v>1927</v>
      </c>
      <c r="B29" s="1922"/>
      <c r="C29" s="1922"/>
      <c r="D29" s="1925"/>
      <c r="E29" s="1924"/>
    </row>
    <row r="30" spans="1:11" ht="12" customHeight="1" x14ac:dyDescent="0.2">
      <c r="A30" s="1921" t="s">
        <v>1928</v>
      </c>
      <c r="B30" s="1922" t="s">
        <v>2096</v>
      </c>
      <c r="C30" s="1922" t="s">
        <v>2096</v>
      </c>
      <c r="D30" s="1925" t="s">
        <v>2096</v>
      </c>
      <c r="E30" s="1924" t="s">
        <v>2122</v>
      </c>
    </row>
    <row r="31" spans="1:11" ht="12" customHeight="1" x14ac:dyDescent="0.2">
      <c r="A31" s="1921" t="s">
        <v>1929</v>
      </c>
      <c r="B31" s="1922"/>
      <c r="C31" s="1922"/>
      <c r="D31" s="1925"/>
      <c r="E31" s="1924"/>
      <c r="K31" s="1935"/>
    </row>
    <row r="32" spans="1:11" ht="12" customHeight="1" x14ac:dyDescent="0.2">
      <c r="A32" s="1921" t="s">
        <v>1930</v>
      </c>
      <c r="B32" s="1922" t="s">
        <v>2096</v>
      </c>
      <c r="C32" s="1922" t="s">
        <v>2096</v>
      </c>
      <c r="D32" s="1925" t="s">
        <v>2096</v>
      </c>
      <c r="E32" s="1924" t="s">
        <v>2121</v>
      </c>
    </row>
    <row r="33" spans="1:5" ht="12" customHeight="1" x14ac:dyDescent="0.2">
      <c r="A33" s="1921" t="s">
        <v>1931</v>
      </c>
      <c r="B33" s="1922"/>
      <c r="C33" s="1922"/>
      <c r="D33" s="1925"/>
      <c r="E33" s="1924"/>
    </row>
    <row r="34" spans="1:5" ht="12" customHeight="1" x14ac:dyDescent="0.25">
      <c r="A34" s="1926"/>
      <c r="B34" s="1926"/>
      <c r="C34" s="1926"/>
      <c r="D34" s="1926"/>
      <c r="E34" s="1926"/>
    </row>
    <row r="35" spans="1:5" ht="12" customHeight="1" x14ac:dyDescent="0.2">
      <c r="A35" s="1927" t="s">
        <v>1669</v>
      </c>
      <c r="B35" s="2404"/>
      <c r="C35" s="2404"/>
      <c r="D35" s="2404"/>
      <c r="E35" s="2405"/>
    </row>
    <row r="36" spans="1:5" ht="12" customHeight="1" x14ac:dyDescent="0.2">
      <c r="A36" s="2385"/>
      <c r="B36" s="2386"/>
      <c r="C36" s="2386"/>
      <c r="D36" s="2386"/>
      <c r="E36" s="2387"/>
    </row>
    <row r="37" spans="1:5" ht="12" customHeight="1" x14ac:dyDescent="0.2">
      <c r="A37" s="2385"/>
      <c r="B37" s="2386"/>
      <c r="C37" s="2386"/>
      <c r="D37" s="2386"/>
      <c r="E37" s="2387"/>
    </row>
    <row r="38" spans="1:5" ht="12" customHeight="1" x14ac:dyDescent="0.2">
      <c r="A38" s="2388"/>
      <c r="B38" s="2389"/>
      <c r="C38" s="2389"/>
      <c r="D38" s="2389"/>
      <c r="E38" s="2390"/>
    </row>
    <row r="39" spans="1:5" ht="4.5" hidden="1" customHeight="1" x14ac:dyDescent="0.2">
      <c r="A39" s="1928"/>
      <c r="B39" s="1928"/>
      <c r="C39" s="1928"/>
      <c r="D39" s="1928"/>
      <c r="E39" s="1928"/>
    </row>
    <row r="40" spans="1:5" s="1926" customFormat="1" ht="12" customHeight="1" x14ac:dyDescent="0.25">
      <c r="A40" s="1929" t="s">
        <v>1668</v>
      </c>
      <c r="B40" s="2391"/>
      <c r="C40" s="2391"/>
      <c r="D40" s="2391"/>
      <c r="E40" s="2392"/>
    </row>
    <row r="41" spans="1:5" s="1926" customFormat="1" ht="12" customHeight="1" x14ac:dyDescent="0.25">
      <c r="A41" s="2393"/>
      <c r="B41" s="2394"/>
      <c r="C41" s="2394"/>
      <c r="D41" s="2394"/>
      <c r="E41" s="2395"/>
    </row>
    <row r="42" spans="1:5" s="1926" customFormat="1" ht="12" customHeight="1" x14ac:dyDescent="0.25">
      <c r="A42" s="2393"/>
      <c r="B42" s="2394"/>
      <c r="C42" s="2394"/>
      <c r="D42" s="2394"/>
      <c r="E42" s="2395"/>
    </row>
    <row r="43" spans="1:5" s="1926" customFormat="1" ht="15" x14ac:dyDescent="0.25">
      <c r="A43" s="2396"/>
      <c r="B43" s="2397"/>
      <c r="C43" s="2397"/>
      <c r="D43" s="2397"/>
      <c r="E43" s="2398"/>
    </row>
    <row r="44" spans="1:5" s="1926" customFormat="1" ht="12" hidden="1" customHeight="1" x14ac:dyDescent="0.25">
      <c r="A44" s="2396"/>
      <c r="B44" s="2397"/>
      <c r="C44" s="2397"/>
      <c r="D44" s="2397"/>
      <c r="E44" s="2398"/>
    </row>
    <row r="45" spans="1:5" s="1926" customFormat="1" ht="12" customHeight="1" x14ac:dyDescent="0.25"/>
    <row r="46" spans="1:5" s="1926" customFormat="1" ht="9.75" customHeight="1" x14ac:dyDescent="0.25"/>
    <row r="47" spans="1:5" s="1926" customFormat="1" ht="13.5" customHeight="1" x14ac:dyDescent="0.25"/>
    <row r="48" spans="1:5" s="1926" customFormat="1" ht="15" x14ac:dyDescent="0.25"/>
    <row r="49" spans="1:1" s="1926" customFormat="1" ht="15" hidden="1" x14ac:dyDescent="0.25">
      <c r="A49" s="1926" t="b">
        <v>0</v>
      </c>
    </row>
    <row r="50" spans="1:1" s="1926" customFormat="1" ht="15" x14ac:dyDescent="0.25"/>
    <row r="51" spans="1:1" s="1926" customFormat="1" ht="15" x14ac:dyDescent="0.25"/>
    <row r="52" spans="1:1" s="1926" customFormat="1" ht="15" x14ac:dyDescent="0.25"/>
    <row r="53" spans="1:1" s="1926" customFormat="1" ht="15" x14ac:dyDescent="0.25"/>
    <row r="54" spans="1:1" s="1926" customFormat="1" ht="15" x14ac:dyDescent="0.25"/>
    <row r="55" spans="1:1" s="1926" customFormat="1" ht="15" x14ac:dyDescent="0.25"/>
    <row r="56" spans="1:1" s="1926" customFormat="1" ht="15" x14ac:dyDescent="0.25"/>
    <row r="57" spans="1:1" s="1926" customFormat="1" ht="15" x14ac:dyDescent="0.25"/>
    <row r="58" spans="1:1" s="1926" customFormat="1" ht="15" x14ac:dyDescent="0.25"/>
    <row r="59" spans="1:1" s="1926" customFormat="1" ht="15" x14ac:dyDescent="0.25"/>
    <row r="60" spans="1:1" s="1926" customFormat="1" ht="15" x14ac:dyDescent="0.25"/>
    <row r="61" spans="1:1" s="1926" customFormat="1" ht="15" x14ac:dyDescent="0.25"/>
    <row r="62" spans="1:1" s="1926" customFormat="1" ht="15" x14ac:dyDescent="0.25"/>
    <row r="63" spans="1:1" s="1926" customFormat="1" ht="15" x14ac:dyDescent="0.25"/>
    <row r="64" spans="1:1" s="1926" customFormat="1" ht="15" x14ac:dyDescent="0.25"/>
    <row r="65" s="1926" customFormat="1" ht="15" x14ac:dyDescent="0.25"/>
    <row r="66" s="1926" customFormat="1" ht="15" x14ac:dyDescent="0.25"/>
    <row r="67" s="1926" customFormat="1" ht="15" x14ac:dyDescent="0.25"/>
    <row r="68" s="1926" customFormat="1" ht="15" x14ac:dyDescent="0.25"/>
    <row r="69" s="1926" customFormat="1" ht="15" x14ac:dyDescent="0.25"/>
    <row r="70" s="1926" customFormat="1" ht="15" x14ac:dyDescent="0.25"/>
    <row r="71" s="1926" customFormat="1" ht="15" x14ac:dyDescent="0.25"/>
    <row r="72" s="1926" customFormat="1" ht="15" x14ac:dyDescent="0.25"/>
    <row r="73" s="1926" customFormat="1" ht="15" x14ac:dyDescent="0.25"/>
    <row r="74" s="1926" customFormat="1" ht="15" x14ac:dyDescent="0.25"/>
    <row r="75" s="1926" customFormat="1" ht="15" x14ac:dyDescent="0.25"/>
    <row r="76" s="1926" customFormat="1" ht="15" x14ac:dyDescent="0.25"/>
    <row r="77" s="1926" customFormat="1" ht="15" x14ac:dyDescent="0.25"/>
    <row r="78" s="1926" customFormat="1" ht="15" x14ac:dyDescent="0.25"/>
    <row r="79" s="1926" customFormat="1" ht="15" x14ac:dyDescent="0.25"/>
    <row r="80" s="1926" customFormat="1" ht="15" x14ac:dyDescent="0.25"/>
    <row r="81" s="1926" customFormat="1" ht="15" x14ac:dyDescent="0.25"/>
    <row r="82" s="1926" customFormat="1" ht="15" x14ac:dyDescent="0.25"/>
    <row r="83" s="1926" customFormat="1" ht="15" x14ac:dyDescent="0.25"/>
    <row r="84" s="1926" customFormat="1" ht="15" x14ac:dyDescent="0.25"/>
    <row r="85" s="1926" customFormat="1" ht="15" x14ac:dyDescent="0.25"/>
    <row r="86" s="1926" customFormat="1" ht="15" x14ac:dyDescent="0.25"/>
    <row r="87" s="1926" customFormat="1" ht="15" x14ac:dyDescent="0.25"/>
    <row r="88" s="1926" customFormat="1" ht="15" x14ac:dyDescent="0.25"/>
    <row r="89" s="1926" customFormat="1" ht="15" x14ac:dyDescent="0.25"/>
    <row r="90" s="1926" customFormat="1" ht="15" x14ac:dyDescent="0.25"/>
    <row r="91" s="1926" customFormat="1" ht="15" x14ac:dyDescent="0.25"/>
    <row r="92" s="1926" customFormat="1" ht="15" x14ac:dyDescent="0.25"/>
    <row r="93" s="1926" customFormat="1" ht="15" x14ac:dyDescent="0.25"/>
    <row r="94" s="1926" customFormat="1" ht="15" x14ac:dyDescent="0.25"/>
    <row r="95" s="1926" customFormat="1" ht="15" x14ac:dyDescent="0.25"/>
    <row r="96" s="1926" customFormat="1" ht="15" x14ac:dyDescent="0.25"/>
    <row r="97" s="192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9" colorId="8" zoomScale="110" zoomScaleNormal="110" workbookViewId="0">
      <selection activeCell="S37" sqref="S37"/>
    </sheetView>
  </sheetViews>
  <sheetFormatPr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06" t="str">
        <f>COVER!A17</f>
        <v>Tri Valley CUSD 3</v>
      </c>
      <c r="J6" s="2407"/>
    </row>
    <row r="7" spans="1:10" x14ac:dyDescent="0.2">
      <c r="A7" s="2408" t="s">
        <v>1015</v>
      </c>
      <c r="B7" s="2409"/>
      <c r="C7" s="2409"/>
      <c r="D7" s="2409"/>
      <c r="E7" s="2410"/>
      <c r="F7" s="1604"/>
      <c r="G7" s="1593"/>
      <c r="H7" s="1603" t="s">
        <v>431</v>
      </c>
      <c r="I7" s="2411">
        <f>COVER!A13</f>
        <v>17064003026</v>
      </c>
      <c r="J7" s="241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12" t="s">
        <v>560</v>
      </c>
      <c r="B11" s="2413"/>
      <c r="C11" s="241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151615</v>
      </c>
      <c r="F12" s="1632"/>
      <c r="G12" s="1631">
        <f t="shared" ref="G12:G18" si="0">SUM(E12:F12)</f>
        <v>151615</v>
      </c>
      <c r="H12" s="1633"/>
      <c r="I12" s="1632"/>
      <c r="J12" s="1631">
        <f t="shared" ref="J12:J18" si="1">SUM(H12:I12)</f>
        <v>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899">
        <v>7</v>
      </c>
      <c r="B18" s="2415" t="s">
        <v>8</v>
      </c>
      <c r="C18" s="2416"/>
      <c r="D18" s="241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151615</v>
      </c>
      <c r="F19" s="1639">
        <f t="shared" si="2"/>
        <v>0</v>
      </c>
      <c r="G19" s="1639">
        <f t="shared" si="2"/>
        <v>151615</v>
      </c>
      <c r="H19" s="1639">
        <f t="shared" si="2"/>
        <v>0</v>
      </c>
      <c r="I19" s="1639">
        <f t="shared" si="2"/>
        <v>0</v>
      </c>
      <c r="J19" s="1639">
        <f t="shared" si="2"/>
        <v>0</v>
      </c>
    </row>
    <row r="20" spans="1:10" ht="25.5" customHeight="1" thickTop="1" x14ac:dyDescent="0.2">
      <c r="A20" s="1627">
        <v>9</v>
      </c>
      <c r="B20" s="2418" t="s">
        <v>2021</v>
      </c>
      <c r="C20" s="2416"/>
      <c r="D20" s="2417"/>
      <c r="E20" s="1640"/>
      <c r="F20" s="1640"/>
      <c r="G20" s="1640"/>
      <c r="H20" s="1640"/>
      <c r="I20" s="1640"/>
      <c r="J20" s="1641" t="str">
        <f>IF(AND(G19&gt;0,J19&gt;0),(((J19-G19)/G19)),"Enter Budget Data")</f>
        <v>Enter Budget Data</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22"/>
      <c r="D26" s="2422"/>
      <c r="E26" s="1898"/>
      <c r="F26" s="2421"/>
      <c r="G26" s="2421"/>
    </row>
    <row r="27" spans="1:10" x14ac:dyDescent="0.2">
      <c r="B27" s="1642"/>
      <c r="C27" s="1893" t="s">
        <v>1199</v>
      </c>
      <c r="D27" s="1894"/>
      <c r="E27" s="1895"/>
      <c r="F27" s="2428" t="s">
        <v>1895</v>
      </c>
      <c r="G27" s="2428"/>
    </row>
    <row r="28" spans="1:10" ht="28.5" customHeight="1" x14ac:dyDescent="0.2">
      <c r="B28" s="1642"/>
      <c r="C28" s="2420"/>
      <c r="D28" s="2420"/>
      <c r="E28" s="1897"/>
      <c r="F28" s="2420"/>
      <c r="G28" s="2420"/>
    </row>
    <row r="29" spans="1:10" x14ac:dyDescent="0.2">
      <c r="B29" s="1642"/>
      <c r="C29" s="1891" t="s">
        <v>2028</v>
      </c>
      <c r="E29" s="1896"/>
      <c r="F29" s="2419" t="s">
        <v>1896</v>
      </c>
      <c r="G29" s="2419"/>
    </row>
    <row r="30" spans="1:10" ht="9" customHeight="1" x14ac:dyDescent="0.2">
      <c r="B30" s="1642"/>
      <c r="C30" s="1890"/>
      <c r="E30" s="1892"/>
      <c r="F30" s="1889"/>
      <c r="G30" s="1889"/>
    </row>
    <row r="31" spans="1:10" ht="15" customHeight="1" x14ac:dyDescent="0.2">
      <c r="A31" s="1595"/>
      <c r="B31" s="1645" t="s">
        <v>1200</v>
      </c>
    </row>
    <row r="32" spans="1:10" ht="9" customHeight="1" x14ac:dyDescent="0.2">
      <c r="A32" s="1595"/>
      <c r="B32" s="1643"/>
    </row>
    <row r="33" spans="1:10" ht="12.75" customHeight="1" x14ac:dyDescent="0.2">
      <c r="A33" s="1595"/>
      <c r="B33" s="1646"/>
      <c r="C33" s="2425" t="s">
        <v>138</v>
      </c>
      <c r="D33" s="2426"/>
      <c r="E33" s="2426"/>
      <c r="F33" s="2426"/>
      <c r="G33" s="2426"/>
      <c r="H33" s="2426"/>
      <c r="I33" s="2426"/>
    </row>
    <row r="34" spans="1:10" ht="10.35" customHeight="1" x14ac:dyDescent="0.2">
      <c r="C34" s="2426"/>
      <c r="D34" s="2426"/>
      <c r="E34" s="2426"/>
      <c r="F34" s="2426"/>
      <c r="G34" s="2426"/>
      <c r="H34" s="2426"/>
      <c r="I34" s="2426"/>
    </row>
    <row r="35" spans="1:10" ht="7.5" customHeight="1" x14ac:dyDescent="0.2">
      <c r="C35" s="1647"/>
    </row>
    <row r="36" spans="1:10" ht="13.5" customHeight="1" x14ac:dyDescent="0.2">
      <c r="B36" s="1646"/>
      <c r="C36" s="2427" t="s">
        <v>2094</v>
      </c>
      <c r="D36" s="2426"/>
      <c r="E36" s="2426"/>
      <c r="F36" s="2426"/>
      <c r="G36" s="2426"/>
      <c r="H36" s="2426"/>
      <c r="I36" s="2426"/>
      <c r="J36" s="1648"/>
    </row>
    <row r="37" spans="1:10" ht="22.5" customHeight="1" x14ac:dyDescent="0.2">
      <c r="C37" s="2426"/>
      <c r="D37" s="2426"/>
      <c r="E37" s="2426"/>
      <c r="F37" s="2426"/>
      <c r="G37" s="2426"/>
      <c r="H37" s="2426"/>
      <c r="I37" s="2426"/>
      <c r="J37" s="1648"/>
    </row>
    <row r="38" spans="1:10" ht="7.5" customHeight="1" x14ac:dyDescent="0.2">
      <c r="C38" s="1647"/>
      <c r="D38" s="1649"/>
      <c r="E38" s="1650"/>
      <c r="F38" s="1982"/>
      <c r="G38" s="1650"/>
    </row>
    <row r="39" spans="1:10" ht="13.5" customHeight="1" x14ac:dyDescent="0.2">
      <c r="B39" s="1646"/>
      <c r="C39" s="2423" t="s">
        <v>1028</v>
      </c>
      <c r="D39" s="2424"/>
      <c r="E39" s="2424"/>
      <c r="F39" s="2424"/>
      <c r="G39" s="2424"/>
      <c r="H39" s="2424"/>
      <c r="I39" s="2424"/>
    </row>
    <row r="40" spans="1:10" ht="13.35" customHeight="1" x14ac:dyDescent="0.2">
      <c r="A40" s="1595"/>
      <c r="C40" s="1900"/>
      <c r="D40" s="1900"/>
      <c r="E40" s="1900"/>
      <c r="F40" s="1900"/>
      <c r="G40" s="1900"/>
      <c r="H40" s="1900"/>
      <c r="I40" s="1900"/>
    </row>
  </sheetData>
  <sheetProtection sheet="1" objects="1" scenarios="1"/>
  <mergeCells count="15">
    <mergeCell ref="F29:G29"/>
    <mergeCell ref="F28:G28"/>
    <mergeCell ref="F26:G26"/>
    <mergeCell ref="C26:D26"/>
    <mergeCell ref="C28:D28"/>
    <mergeCell ref="C39:I39"/>
    <mergeCell ref="C33:I34"/>
    <mergeCell ref="C36:I37"/>
    <mergeCell ref="F27:G27"/>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S37" sqref="S37"/>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5">
        <v>1</v>
      </c>
    </row>
    <row r="6" spans="1:1" x14ac:dyDescent="0.2">
      <c r="A6" s="385">
        <v>2</v>
      </c>
    </row>
    <row r="7" spans="1:1" x14ac:dyDescent="0.2">
      <c r="A7" s="385">
        <v>3</v>
      </c>
    </row>
    <row r="8" spans="1:1" x14ac:dyDescent="0.2">
      <c r="A8" s="385">
        <v>4</v>
      </c>
    </row>
    <row r="9" spans="1:1" x14ac:dyDescent="0.2">
      <c r="A9" s="386"/>
    </row>
    <row r="10" spans="1:1" x14ac:dyDescent="0.2">
      <c r="A10" s="386"/>
    </row>
    <row r="11" spans="1:1" x14ac:dyDescent="0.2">
      <c r="A11" s="386"/>
    </row>
    <row r="12" spans="1:1" x14ac:dyDescent="0.2">
      <c r="A12" s="386"/>
    </row>
    <row r="13" spans="1:1" x14ac:dyDescent="0.2">
      <c r="A13" s="386"/>
    </row>
    <row r="14" spans="1:1" x14ac:dyDescent="0.2">
      <c r="A14" s="386"/>
    </row>
    <row r="15" spans="1:1" x14ac:dyDescent="0.2">
      <c r="A15" s="386"/>
    </row>
    <row r="16" spans="1:1"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Tri Valley CUSD 3</v>
      </c>
    </row>
    <row r="65" spans="2:2" x14ac:dyDescent="0.2">
      <c r="B65" s="393">
        <f>COVER!A13</f>
        <v>17064003026</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13" colorId="8" zoomScale="110" zoomScaleNormal="110" workbookViewId="0">
      <selection activeCell="S37" sqref="S37"/>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8065"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806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S37" sqref="S37"/>
    </sheetView>
  </sheetViews>
  <sheetFormatPr defaultRowHeight="12.75" x14ac:dyDescent="0.2"/>
  <cols>
    <col min="1" max="1" width="33.85546875" style="1522" customWidth="1"/>
    <col min="2" max="6" width="16.7109375" style="1522" customWidth="1"/>
    <col min="7" max="16384" width="9.140625" style="1522"/>
  </cols>
  <sheetData>
    <row r="1" spans="1:8" ht="48.75" customHeight="1" x14ac:dyDescent="0.2">
      <c r="A1" s="2429" t="s">
        <v>1878</v>
      </c>
      <c r="B1" s="2430"/>
      <c r="C1" s="2430"/>
      <c r="D1" s="2430"/>
      <c r="E1" s="2430"/>
      <c r="F1" s="2431"/>
    </row>
    <row r="2" spans="1:8" ht="39.75" customHeight="1" x14ac:dyDescent="0.2">
      <c r="A2" s="2439" t="s">
        <v>2022</v>
      </c>
      <c r="B2" s="2440"/>
      <c r="C2" s="2440"/>
      <c r="D2" s="2440"/>
      <c r="E2" s="2440"/>
      <c r="F2" s="2441"/>
      <c r="G2" s="1657"/>
      <c r="H2" s="1657"/>
    </row>
    <row r="3" spans="1:8" ht="46.5" customHeight="1" x14ac:dyDescent="0.2">
      <c r="A3" s="2442" t="s">
        <v>1724</v>
      </c>
      <c r="B3" s="2443"/>
      <c r="C3" s="2443"/>
      <c r="D3" s="2443"/>
      <c r="E3" s="2443"/>
      <c r="F3" s="2444"/>
      <c r="G3" s="1657"/>
      <c r="H3" s="1657"/>
    </row>
    <row r="4" spans="1:8" s="1571" customFormat="1" ht="41.25" customHeight="1" x14ac:dyDescent="0.2">
      <c r="A4" s="2445" t="s">
        <v>1877</v>
      </c>
      <c r="B4" s="2446"/>
      <c r="C4" s="2446"/>
      <c r="D4" s="2446"/>
      <c r="E4" s="2446"/>
      <c r="F4" s="2447"/>
    </row>
    <row r="5" spans="1:8" ht="42" customHeight="1" x14ac:dyDescent="0.2">
      <c r="A5" s="1823" t="s">
        <v>560</v>
      </c>
      <c r="B5" s="1572" t="s">
        <v>1880</v>
      </c>
      <c r="C5" s="1572" t="s">
        <v>1881</v>
      </c>
      <c r="D5" s="1572" t="s">
        <v>1879</v>
      </c>
      <c r="E5" s="1572" t="s">
        <v>1882</v>
      </c>
      <c r="F5" s="1572" t="s">
        <v>1634</v>
      </c>
    </row>
    <row r="6" spans="1:8" s="1575" customFormat="1" ht="14.25" customHeight="1" x14ac:dyDescent="0.2">
      <c r="A6" s="1573" t="s">
        <v>1635</v>
      </c>
      <c r="B6" s="1574">
        <f>'Acct Summary 7-8'!C8</f>
        <v>8698774</v>
      </c>
      <c r="C6" s="1574">
        <f>'Acct Summary 7-8'!D8</f>
        <v>1238512</v>
      </c>
      <c r="D6" s="1574">
        <f>'Acct Summary 7-8'!F8</f>
        <v>558019</v>
      </c>
      <c r="E6" s="1574">
        <f>'Acct Summary 7-8'!I8</f>
        <v>85530</v>
      </c>
      <c r="F6" s="1574">
        <f>SUM(B6:E6)</f>
        <v>10580835</v>
      </c>
    </row>
    <row r="7" spans="1:8" s="1575" customFormat="1" ht="14.25" customHeight="1" thickBot="1" x14ac:dyDescent="0.25">
      <c r="A7" s="1573" t="s">
        <v>1636</v>
      </c>
      <c r="B7" s="1576">
        <f>'Acct Summary 7-8'!C17</f>
        <v>8230907</v>
      </c>
      <c r="C7" s="1576">
        <f>'Acct Summary 7-8'!D17</f>
        <v>1023985</v>
      </c>
      <c r="D7" s="1576">
        <f>'Acct Summary 7-8'!F17</f>
        <v>556839</v>
      </c>
      <c r="E7" s="1824"/>
      <c r="F7" s="1574">
        <f>SUM(B7:E7)</f>
        <v>9811731</v>
      </c>
    </row>
    <row r="8" spans="1:8" s="1575" customFormat="1" ht="14.25" thickTop="1" thickBot="1" x14ac:dyDescent="0.25">
      <c r="A8" s="1577" t="s">
        <v>1637</v>
      </c>
      <c r="B8" s="1578">
        <f>(B6-B7)</f>
        <v>467867</v>
      </c>
      <c r="C8" s="1578">
        <f>(C6-C7)</f>
        <v>214527</v>
      </c>
      <c r="D8" s="1578">
        <f>(D6-D7)</f>
        <v>1180</v>
      </c>
      <c r="E8" s="1576">
        <f>(E6-E7)</f>
        <v>85530</v>
      </c>
      <c r="F8" s="1579">
        <f>SUM(F6-F7)</f>
        <v>769104</v>
      </c>
    </row>
    <row r="9" spans="1:8" s="1575" customFormat="1" ht="14.25" thickTop="1" thickBot="1" x14ac:dyDescent="0.25">
      <c r="A9" s="1580" t="s">
        <v>2023</v>
      </c>
      <c r="B9" s="1581">
        <f>'Acct Summary 7-8'!C81</f>
        <v>2320196</v>
      </c>
      <c r="C9" s="1581">
        <f>'Acct Summary 7-8'!D81</f>
        <v>1568767</v>
      </c>
      <c r="D9" s="1581">
        <f>'Acct Summary 7-8'!F81</f>
        <v>714622</v>
      </c>
      <c r="E9" s="1581">
        <f>'Acct Summary 7-8'!I81</f>
        <v>1551902</v>
      </c>
      <c r="F9" s="1660">
        <f>SUM(B9:E9)</f>
        <v>6155487</v>
      </c>
    </row>
    <row r="10" spans="1:8" ht="16.5" customHeight="1" thickTop="1" x14ac:dyDescent="0.2">
      <c r="A10" s="1582"/>
      <c r="B10" s="1583"/>
      <c r="C10" s="2433" t="str">
        <f>IF(AND(F8&lt;0,F9&gt;=0,ABS(F8*3)&gt;ABS(F9)),A14,IF(AND(F8&lt;0,F9&gt;0,ABS(F8*3)&lt;=ABS(F9)),A15,IF(AND(F8&lt;0,F9&lt;0),A14,IF(F9=0,A17,A16))))</f>
        <v>Balanced - no deficit reduction plan is required.</v>
      </c>
      <c r="D10" s="2434"/>
      <c r="E10" s="2434"/>
      <c r="F10" s="2435"/>
    </row>
    <row r="11" spans="1:8" ht="19.5" customHeight="1" x14ac:dyDescent="0.2">
      <c r="A11" s="1658"/>
      <c r="B11" s="1659"/>
      <c r="C11" s="2433"/>
      <c r="D11" s="2434"/>
      <c r="E11" s="2434"/>
      <c r="F11" s="2435"/>
      <c r="H11" s="1657"/>
    </row>
    <row r="12" spans="1:8" ht="19.5" customHeight="1" x14ac:dyDescent="0.2">
      <c r="A12" s="1658"/>
      <c r="B12" s="1659"/>
      <c r="C12" s="2433"/>
      <c r="D12" s="2434"/>
      <c r="E12" s="2434"/>
      <c r="F12" s="2435"/>
      <c r="H12" s="1657"/>
    </row>
    <row r="13" spans="1:8" ht="19.5" customHeight="1" x14ac:dyDescent="0.2">
      <c r="A13" s="1658"/>
      <c r="B13" s="1659"/>
      <c r="C13" s="2436"/>
      <c r="D13" s="2437"/>
      <c r="E13" s="2437"/>
      <c r="F13" s="2438"/>
      <c r="H13" s="1657"/>
    </row>
    <row r="14" spans="1:8" s="1531" customFormat="1" hidden="1" x14ac:dyDescent="0.2">
      <c r="A14" s="2432" t="s">
        <v>1951</v>
      </c>
      <c r="B14" s="2432"/>
      <c r="C14" s="2432"/>
      <c r="D14" s="2432"/>
      <c r="E14" s="2432"/>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S37" sqref="S37"/>
    </sheetView>
  </sheetViews>
  <sheetFormatPr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78" t="s">
        <v>488</v>
      </c>
      <c r="B6" s="399"/>
      <c r="C6" s="225"/>
      <c r="D6" s="1244"/>
    </row>
    <row r="7" spans="1:4" x14ac:dyDescent="0.2">
      <c r="A7" s="1878" t="s">
        <v>487</v>
      </c>
      <c r="B7" s="399"/>
      <c r="C7" s="225"/>
      <c r="D7" s="1244"/>
    </row>
    <row r="8" spans="1:4" ht="18" customHeight="1" x14ac:dyDescent="0.2">
      <c r="A8" s="2448"/>
      <c r="B8" s="2449"/>
      <c r="C8" s="2449"/>
      <c r="D8" s="2450"/>
    </row>
    <row r="9" spans="1:4" s="4" customFormat="1" ht="14.25" customHeight="1" x14ac:dyDescent="0.2">
      <c r="A9" s="1877"/>
      <c r="B9" s="226">
        <v>1</v>
      </c>
      <c r="C9" s="227" t="s">
        <v>889</v>
      </c>
      <c r="D9" s="1245"/>
    </row>
    <row r="10" spans="1:4" s="4" customFormat="1" ht="14.25" customHeight="1" x14ac:dyDescent="0.2">
      <c r="A10" s="1874"/>
      <c r="B10" s="226">
        <f t="shared" ref="B10:B17" si="0">B9+1</f>
        <v>2</v>
      </c>
      <c r="C10" s="227" t="s">
        <v>1010</v>
      </c>
      <c r="D10" s="1245"/>
    </row>
    <row r="11" spans="1:4" s="4" customFormat="1" ht="12.75" x14ac:dyDescent="0.2">
      <c r="A11" s="1874"/>
      <c r="B11" s="226">
        <f t="shared" si="0"/>
        <v>3</v>
      </c>
      <c r="C11" s="2453" t="s">
        <v>1890</v>
      </c>
      <c r="D11" s="2454"/>
    </row>
    <row r="12" spans="1:4" s="4" customFormat="1" ht="12.75" x14ac:dyDescent="0.2">
      <c r="A12" s="1880"/>
      <c r="B12" s="226"/>
      <c r="C12" s="1879" t="s">
        <v>1889</v>
      </c>
      <c r="D12" s="1825"/>
    </row>
    <row r="13" spans="1:4" s="4" customFormat="1" ht="14.25" customHeight="1" x14ac:dyDescent="0.2">
      <c r="A13" s="1874"/>
      <c r="B13" s="226">
        <f>B11+1</f>
        <v>4</v>
      </c>
      <c r="C13" s="227" t="s">
        <v>890</v>
      </c>
      <c r="D13" s="1245"/>
    </row>
    <row r="14" spans="1:4" s="4" customFormat="1" ht="14.25" customHeight="1" x14ac:dyDescent="0.2">
      <c r="A14" s="1874"/>
      <c r="B14" s="226">
        <f t="shared" si="0"/>
        <v>5</v>
      </c>
      <c r="C14" s="227" t="s">
        <v>725</v>
      </c>
      <c r="D14" s="1245"/>
    </row>
    <row r="15" spans="1:4" s="4" customFormat="1" ht="14.25" customHeight="1" x14ac:dyDescent="0.2">
      <c r="A15" s="1874"/>
      <c r="B15" s="226">
        <f t="shared" si="0"/>
        <v>6</v>
      </c>
      <c r="C15" s="227" t="s">
        <v>891</v>
      </c>
      <c r="D15" s="1245"/>
    </row>
    <row r="16" spans="1:4" s="4" customFormat="1" ht="14.25" customHeight="1" x14ac:dyDescent="0.2">
      <c r="A16" s="1874"/>
      <c r="B16" s="226">
        <f t="shared" si="0"/>
        <v>7</v>
      </c>
      <c r="C16" s="227" t="s">
        <v>1229</v>
      </c>
      <c r="D16" s="1245"/>
    </row>
    <row r="17" spans="1:4" s="4" customFormat="1" ht="14.25" customHeight="1" x14ac:dyDescent="0.2">
      <c r="A17" s="1875"/>
      <c r="B17" s="1881">
        <f t="shared" si="0"/>
        <v>8</v>
      </c>
      <c r="C17" s="228" t="s">
        <v>892</v>
      </c>
      <c r="D17" s="1246"/>
    </row>
    <row r="18" spans="1:4" s="4" customFormat="1" ht="14.25" customHeight="1" x14ac:dyDescent="0.2">
      <c r="A18" s="1874"/>
      <c r="B18" s="1886">
        <v>9</v>
      </c>
      <c r="C18" s="1887" t="s">
        <v>1891</v>
      </c>
      <c r="D18" s="1885"/>
    </row>
    <row r="19" spans="1:4" s="4" customFormat="1" x14ac:dyDescent="0.2">
      <c r="A19" s="1876"/>
      <c r="B19" s="1882"/>
      <c r="C19" s="1883"/>
      <c r="D19" s="1884"/>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56" t="s">
        <v>354</v>
      </c>
      <c r="D27" s="2457"/>
    </row>
    <row r="28" spans="1:4" ht="12.75" x14ac:dyDescent="0.2">
      <c r="A28" s="229"/>
      <c r="B28" s="230">
        <v>2</v>
      </c>
      <c r="C28" s="2455" t="s">
        <v>1914</v>
      </c>
      <c r="D28" s="2320"/>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58" t="s">
        <v>616</v>
      </c>
      <c r="D49" s="2459"/>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51" t="s">
        <v>900</v>
      </c>
      <c r="D62" s="2452"/>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51" t="s">
        <v>758</v>
      </c>
      <c r="D76" s="2452"/>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ENTER BUDGET DATA!</v>
      </c>
    </row>
    <row r="87" spans="1:4" x14ac:dyDescent="0.2">
      <c r="B87" s="246">
        <f>B86+1</f>
        <v>14</v>
      </c>
      <c r="C87" s="248" t="s">
        <v>1734</v>
      </c>
      <c r="D87" s="1260" t="str">
        <f>IF('Shared Outsourced Services 31'!G8=TRUE,"OK",IF(COUNTIF('Shared Outsourced Services 31'!$B$11:$D$33,"X"),"OK","ENTRY REQUIRED!"))</f>
        <v>OK</v>
      </c>
    </row>
  </sheetData>
  <sheetProtection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37" sqref="S37"/>
    </sheetView>
  </sheetViews>
  <sheetFormatPr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60" t="s">
        <v>2024</v>
      </c>
      <c r="B4" s="2461"/>
      <c r="C4" s="2461"/>
      <c r="D4" s="2461"/>
      <c r="E4" s="2461"/>
      <c r="F4" s="2461"/>
      <c r="G4" s="2461"/>
      <c r="H4" s="2461"/>
      <c r="I4" s="2461"/>
      <c r="J4" s="2461"/>
      <c r="K4" s="2461"/>
      <c r="L4" s="246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92" t="s">
        <v>1390</v>
      </c>
      <c r="B6" s="1946"/>
      <c r="C6" s="1936"/>
      <c r="D6" s="1936"/>
      <c r="E6" s="1993" t="s">
        <v>1389</v>
      </c>
      <c r="F6" s="1947"/>
      <c r="G6" s="1994" t="s">
        <v>1388</v>
      </c>
      <c r="H6" s="1936"/>
      <c r="I6" s="1936"/>
      <c r="J6" s="1936"/>
      <c r="K6" s="1936"/>
      <c r="L6" s="1937"/>
      <c r="V6" s="1291"/>
      <c r="W6" s="1291"/>
      <c r="X6" s="1291"/>
      <c r="Y6" s="1291"/>
      <c r="Z6" s="1291"/>
      <c r="AA6" s="1291"/>
      <c r="AB6" s="1291"/>
      <c r="AC6" s="1291"/>
    </row>
    <row r="7" spans="1:29" x14ac:dyDescent="0.2">
      <c r="A7" s="2462" t="str">
        <f>COVER!A17</f>
        <v>Tri Valley CUSD 3</v>
      </c>
      <c r="B7" s="2463"/>
      <c r="C7" s="2463"/>
      <c r="D7" s="2464"/>
      <c r="E7" s="2465">
        <f>COVER!A13</f>
        <v>17064003026</v>
      </c>
      <c r="F7" s="2466"/>
      <c r="G7" s="2467" t="str">
        <f>COVER!T23</f>
        <v>060-009298</v>
      </c>
      <c r="H7" s="2468"/>
      <c r="I7" s="2468"/>
      <c r="J7" s="2468"/>
      <c r="K7" s="2468"/>
      <c r="L7" s="2469"/>
    </row>
    <row r="8" spans="1:29" ht="13.5" customHeight="1" x14ac:dyDescent="0.2">
      <c r="A8" s="1992" t="s">
        <v>1906</v>
      </c>
      <c r="B8" s="1946"/>
      <c r="C8" s="1936"/>
      <c r="D8" s="1936"/>
      <c r="E8" s="1948"/>
      <c r="F8" s="1937"/>
      <c r="G8" s="1995" t="s">
        <v>1387</v>
      </c>
      <c r="H8" s="1279"/>
      <c r="I8" s="1279"/>
      <c r="J8" s="1279"/>
      <c r="K8" s="1279"/>
      <c r="L8" s="1938"/>
    </row>
    <row r="9" spans="1:29" ht="13.5" customHeight="1" x14ac:dyDescent="0.2">
      <c r="A9" s="2470"/>
      <c r="B9" s="2471"/>
      <c r="C9" s="2471"/>
      <c r="D9" s="2471"/>
      <c r="E9" s="2471"/>
      <c r="F9" s="2472"/>
      <c r="G9" s="2473" t="str">
        <f>COVER!T13</f>
        <v>Phillips &amp; Associates, CPAs, P.C.</v>
      </c>
      <c r="H9" s="2474"/>
      <c r="I9" s="2474"/>
      <c r="J9" s="2474"/>
      <c r="K9" s="2474"/>
      <c r="L9" s="2475"/>
    </row>
    <row r="10" spans="1:29" ht="13.5" customHeight="1" x14ac:dyDescent="0.2">
      <c r="A10" s="2476" t="str">
        <f>COVER!A38</f>
        <v>David Mouser</v>
      </c>
      <c r="B10" s="2477"/>
      <c r="C10" s="2477"/>
      <c r="D10" s="2477"/>
      <c r="E10" s="2477"/>
      <c r="F10" s="2478"/>
      <c r="G10" s="2473" t="str">
        <f>COVER!T17</f>
        <v>1600 Hunt Dr, Suite B</v>
      </c>
      <c r="H10" s="2479"/>
      <c r="I10" s="2479"/>
      <c r="J10" s="2479"/>
      <c r="K10" s="2479"/>
      <c r="L10" s="2480"/>
    </row>
    <row r="11" spans="1:29" ht="13.5" customHeight="1" x14ac:dyDescent="0.2">
      <c r="A11" s="1992" t="s">
        <v>1908</v>
      </c>
      <c r="B11" s="1946"/>
      <c r="C11" s="1936"/>
      <c r="D11" s="1948"/>
      <c r="E11" s="1936"/>
      <c r="F11" s="1937"/>
      <c r="G11" s="2473" t="str">
        <f>COVER!T19</f>
        <v>Normal</v>
      </c>
      <c r="H11" s="2479"/>
      <c r="I11" s="2479"/>
      <c r="J11" s="1987" t="str">
        <f>COVER!X19</f>
        <v>IL</v>
      </c>
      <c r="K11" s="1987">
        <f>COVER!Z19</f>
        <v>61761</v>
      </c>
      <c r="L11" s="1986"/>
    </row>
    <row r="12" spans="1:29" ht="13.5" customHeight="1" x14ac:dyDescent="0.2">
      <c r="A12" s="2481" t="s">
        <v>1907</v>
      </c>
      <c r="B12" s="2482"/>
      <c r="C12" s="2482"/>
      <c r="D12" s="2482"/>
      <c r="E12" s="2482"/>
      <c r="F12" s="2483"/>
      <c r="G12" s="1905"/>
      <c r="H12" s="1295"/>
      <c r="I12" s="1295"/>
      <c r="J12" s="1295"/>
      <c r="K12" s="1295"/>
      <c r="L12" s="1906"/>
    </row>
    <row r="13" spans="1:29" ht="13.5" customHeight="1" x14ac:dyDescent="0.2">
      <c r="A13" s="2473"/>
      <c r="B13" s="2474"/>
      <c r="C13" s="2474"/>
      <c r="D13" s="2474"/>
      <c r="E13" s="1294"/>
      <c r="F13" s="1988"/>
      <c r="G13" s="1996" t="s">
        <v>1909</v>
      </c>
      <c r="H13" s="1939"/>
      <c r="I13" s="2484" t="str">
        <f>COVER!T25</f>
        <v>pacpapc@aol.com</v>
      </c>
      <c r="J13" s="2485"/>
      <c r="K13" s="2485"/>
      <c r="L13" s="2486"/>
    </row>
    <row r="14" spans="1:29" ht="13.5" customHeight="1" x14ac:dyDescent="0.2">
      <c r="A14" s="2473" t="str">
        <f>COVER!A19</f>
        <v>410 E. Washington</v>
      </c>
      <c r="B14" s="2471"/>
      <c r="C14" s="2471"/>
      <c r="D14" s="2471"/>
      <c r="E14" s="1985">
        <v>0</v>
      </c>
      <c r="F14" s="1293"/>
      <c r="G14" s="1997" t="s">
        <v>1386</v>
      </c>
      <c r="H14" s="1279"/>
      <c r="I14" s="1279"/>
      <c r="J14" s="1279"/>
      <c r="K14" s="1279"/>
      <c r="L14" s="1938"/>
    </row>
    <row r="15" spans="1:29" ht="13.5" customHeight="1" x14ac:dyDescent="0.2">
      <c r="A15" s="2473" t="str">
        <f>COVER!A21</f>
        <v>Downs</v>
      </c>
      <c r="B15" s="2479"/>
      <c r="C15" s="2479"/>
      <c r="D15" s="1278"/>
      <c r="E15" s="1907"/>
      <c r="F15" s="1292"/>
      <c r="G15" s="1984" t="str">
        <f>COVER!T15</f>
        <v>Richard W. Phillips</v>
      </c>
      <c r="H15" s="1279"/>
      <c r="I15" s="1279"/>
      <c r="J15" s="1279"/>
      <c r="K15" s="1279"/>
      <c r="L15" s="1938"/>
    </row>
    <row r="16" spans="1:29" ht="12.2" customHeight="1" x14ac:dyDescent="0.2">
      <c r="A16" s="1984"/>
      <c r="B16" s="1501"/>
      <c r="C16" s="1987">
        <f>COVER!A25</f>
        <v>61736</v>
      </c>
      <c r="D16" s="1987"/>
      <c r="E16" s="1987"/>
      <c r="F16" s="1988"/>
      <c r="G16" s="2487"/>
      <c r="H16" s="2488"/>
      <c r="I16" s="2488"/>
      <c r="J16" s="2488"/>
      <c r="K16" s="2488"/>
      <c r="L16" s="2489"/>
    </row>
    <row r="17" spans="1:13" ht="12.2" customHeight="1" x14ac:dyDescent="0.2">
      <c r="A17" s="2490"/>
      <c r="B17" s="2491"/>
      <c r="C17" s="2491"/>
      <c r="D17" s="2491"/>
      <c r="E17" s="2491"/>
      <c r="F17" s="2492"/>
      <c r="G17" s="1997" t="s">
        <v>1385</v>
      </c>
      <c r="H17" s="1279"/>
      <c r="I17" s="1279"/>
      <c r="J17" s="1279"/>
      <c r="K17" s="1998" t="s">
        <v>1384</v>
      </c>
      <c r="L17" s="1937"/>
      <c r="M17" s="1291"/>
    </row>
    <row r="18" spans="1:13" ht="12.2" customHeight="1" x14ac:dyDescent="0.2">
      <c r="A18" s="2476"/>
      <c r="B18" s="2477"/>
      <c r="C18" s="2477"/>
      <c r="D18" s="2477"/>
      <c r="E18" s="2477"/>
      <c r="F18" s="2478"/>
      <c r="G18" s="2462" t="str">
        <f>COVER!T21</f>
        <v>309-452-2417</v>
      </c>
      <c r="H18" s="2463"/>
      <c r="I18" s="2463"/>
      <c r="J18" s="2463"/>
      <c r="K18" s="2462" t="str">
        <f>COVER!X21</f>
        <v>309-888-9261</v>
      </c>
      <c r="L18" s="2493"/>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1999" t="s">
        <v>1383</v>
      </c>
    </row>
    <row r="24" spans="1:13" ht="10.15" customHeight="1" x14ac:dyDescent="0.2">
      <c r="A24" s="1290"/>
      <c r="C24" s="1999" t="s">
        <v>1382</v>
      </c>
    </row>
    <row r="25" spans="1:13" ht="9" customHeight="1" x14ac:dyDescent="0.2">
      <c r="B25" s="1283" t="s">
        <v>1365</v>
      </c>
      <c r="C25" s="1289"/>
      <c r="J25" s="1282"/>
    </row>
    <row r="26" spans="1:13" s="1277" customFormat="1" ht="12.2" customHeight="1" x14ac:dyDescent="0.2">
      <c r="B26" s="1280"/>
      <c r="C26" s="1999" t="s">
        <v>2031</v>
      </c>
      <c r="D26" s="1284"/>
      <c r="E26" s="1284"/>
    </row>
    <row r="27" spans="1:13" s="1277" customFormat="1" ht="9" customHeight="1" x14ac:dyDescent="0.2">
      <c r="B27" s="1283"/>
      <c r="C27" s="1999"/>
      <c r="D27" s="1284"/>
      <c r="E27" s="1284"/>
    </row>
    <row r="28" spans="1:13" s="1277" customFormat="1" ht="12.2" customHeight="1" x14ac:dyDescent="0.2">
      <c r="A28" s="1288"/>
      <c r="B28" s="1280"/>
      <c r="C28" s="1999" t="s">
        <v>2032</v>
      </c>
      <c r="D28" s="1284"/>
      <c r="E28" s="1284"/>
    </row>
    <row r="29" spans="1:13" s="1277" customFormat="1" ht="9" customHeight="1" x14ac:dyDescent="0.2">
      <c r="A29" s="1288"/>
      <c r="B29" s="1283"/>
      <c r="C29" s="1999"/>
      <c r="D29" s="1284"/>
      <c r="E29" s="1284"/>
    </row>
    <row r="30" spans="1:13" s="1277" customFormat="1" ht="12.2" customHeight="1" x14ac:dyDescent="0.2">
      <c r="B30" s="1280"/>
      <c r="C30" s="1999" t="s">
        <v>2033</v>
      </c>
      <c r="D30" s="1278"/>
      <c r="E30" s="1278"/>
      <c r="F30" s="1284"/>
      <c r="G30" s="1284"/>
      <c r="H30" s="1284"/>
      <c r="I30" s="1284"/>
      <c r="J30" s="1284"/>
      <c r="K30" s="1284"/>
      <c r="L30" s="1284"/>
    </row>
    <row r="31" spans="1:13" s="1277" customFormat="1" ht="9" customHeight="1" x14ac:dyDescent="0.2">
      <c r="B31" s="1283"/>
      <c r="C31" s="1999"/>
      <c r="D31" s="1278"/>
      <c r="E31" s="1278"/>
      <c r="F31" s="1284"/>
      <c r="G31" s="1284"/>
      <c r="H31" s="1284"/>
      <c r="I31" s="1284"/>
      <c r="J31" s="1284"/>
      <c r="K31" s="1284"/>
      <c r="L31" s="1284"/>
    </row>
    <row r="32" spans="1:13" s="1277" customFormat="1" ht="12.2" customHeight="1" x14ac:dyDescent="0.2">
      <c r="B32" s="1280"/>
      <c r="C32" s="1999" t="s">
        <v>2034</v>
      </c>
      <c r="D32" s="1278"/>
      <c r="E32" s="1278"/>
      <c r="F32" s="1284"/>
      <c r="G32" s="1284"/>
      <c r="H32" s="1284"/>
      <c r="I32" s="1284"/>
      <c r="J32" s="1284"/>
      <c r="K32" s="1284"/>
      <c r="L32" s="1284"/>
    </row>
    <row r="33" spans="1:12" s="1277" customFormat="1" ht="10.9" customHeight="1" x14ac:dyDescent="0.2">
      <c r="B33" s="1283"/>
      <c r="C33" s="2000" t="s">
        <v>2035</v>
      </c>
      <c r="D33" s="1278"/>
      <c r="E33" s="1278"/>
      <c r="F33" s="1284"/>
      <c r="G33" s="1284"/>
      <c r="H33" s="1284"/>
      <c r="I33" s="1284"/>
      <c r="J33" s="1284"/>
      <c r="K33" s="1284"/>
      <c r="L33" s="1284"/>
    </row>
    <row r="34" spans="1:12" ht="9" customHeight="1" x14ac:dyDescent="0.2">
      <c r="B34" s="1283"/>
      <c r="C34" s="2000"/>
      <c r="D34" s="1282"/>
      <c r="E34" s="1282"/>
      <c r="F34" s="1282"/>
      <c r="G34" s="1282"/>
      <c r="H34" s="1282"/>
      <c r="I34" s="1282"/>
      <c r="J34" s="1282"/>
      <c r="K34" s="1282"/>
      <c r="L34" s="1282"/>
    </row>
    <row r="35" spans="1:12" s="1277" customFormat="1" ht="13.5" customHeight="1" x14ac:dyDescent="0.2">
      <c r="B35" s="1280"/>
      <c r="C35" s="1999" t="s">
        <v>2036</v>
      </c>
      <c r="D35" s="1284"/>
      <c r="E35" s="1284"/>
      <c r="F35" s="1284"/>
      <c r="G35" s="1284"/>
      <c r="H35" s="1284"/>
      <c r="I35" s="1284"/>
      <c r="J35" s="1284"/>
      <c r="K35" s="1284"/>
      <c r="L35" s="1284"/>
    </row>
    <row r="36" spans="1:12" s="1277" customFormat="1" ht="10.9" customHeight="1" x14ac:dyDescent="0.2">
      <c r="B36" s="1283"/>
      <c r="C36" s="2000" t="s">
        <v>2037</v>
      </c>
      <c r="D36" s="1284"/>
      <c r="E36" s="1284"/>
      <c r="F36" s="1284"/>
      <c r="G36" s="1284"/>
      <c r="H36" s="1284"/>
      <c r="I36" s="1284"/>
      <c r="J36" s="1284"/>
      <c r="K36" s="1284"/>
      <c r="L36" s="1284"/>
    </row>
    <row r="37" spans="1:12" ht="9" customHeight="1" x14ac:dyDescent="0.2">
      <c r="B37" s="1283"/>
      <c r="C37" s="2000"/>
      <c r="D37" s="1282"/>
      <c r="E37" s="1282"/>
      <c r="F37" s="1282"/>
      <c r="G37" s="1282"/>
      <c r="H37" s="1282"/>
      <c r="I37" s="1282"/>
      <c r="J37" s="1282"/>
      <c r="K37" s="1282"/>
      <c r="L37" s="1282"/>
    </row>
    <row r="38" spans="1:12" s="1277" customFormat="1" ht="12.2" customHeight="1" x14ac:dyDescent="0.2">
      <c r="B38" s="1280"/>
      <c r="C38" s="1999" t="s">
        <v>2038</v>
      </c>
      <c r="D38" s="1284"/>
      <c r="E38" s="1284"/>
    </row>
    <row r="39" spans="1:12" ht="9" customHeight="1" x14ac:dyDescent="0.2">
      <c r="B39" s="1283"/>
      <c r="C39" s="2000"/>
      <c r="D39" s="1282"/>
      <c r="E39" s="1282"/>
    </row>
    <row r="40" spans="1:12" s="1277" customFormat="1" ht="13.5" customHeight="1" x14ac:dyDescent="0.2">
      <c r="B40" s="1280"/>
      <c r="C40" s="1999" t="s">
        <v>2039</v>
      </c>
      <c r="D40" s="1284"/>
      <c r="E40" s="1284"/>
    </row>
    <row r="41" spans="1:12" ht="9" customHeight="1" x14ac:dyDescent="0.2">
      <c r="A41" s="1286"/>
      <c r="B41" s="1283"/>
      <c r="C41" s="2000"/>
      <c r="D41" s="1282"/>
      <c r="E41" s="1282"/>
    </row>
    <row r="42" spans="1:12" s="1277" customFormat="1" ht="13.5" customHeight="1" x14ac:dyDescent="0.2">
      <c r="B42" s="1280"/>
      <c r="C42" s="1999"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01" t="s">
        <v>2041</v>
      </c>
      <c r="D46" s="1278"/>
      <c r="E46" s="1278"/>
      <c r="F46" s="1278"/>
      <c r="G46" s="1278"/>
      <c r="H46" s="1278"/>
    </row>
    <row r="47" spans="1:12" ht="9" customHeight="1" x14ac:dyDescent="0.2"/>
    <row r="48" spans="1:12" ht="12.2" customHeight="1" x14ac:dyDescent="0.2">
      <c r="B48" s="1672"/>
      <c r="C48" s="2002" t="s">
        <v>2042</v>
      </c>
    </row>
    <row r="49" spans="1:12" ht="9" customHeight="1" x14ac:dyDescent="0.2"/>
    <row r="50" spans="1:12" ht="12.2" customHeight="1" x14ac:dyDescent="0.2">
      <c r="C50" s="2002"/>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S37" sqref="S37"/>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1991" customFormat="1" ht="12.75" x14ac:dyDescent="0.2">
      <c r="A1" s="2494" t="str">
        <f>'Single Audit Cover'!A7</f>
        <v>Tri Valley CUSD 3</v>
      </c>
      <c r="B1" s="2495"/>
      <c r="C1" s="2495"/>
      <c r="D1" s="2495"/>
    </row>
    <row r="2" spans="1:11" s="1991" customFormat="1" ht="12.75" x14ac:dyDescent="0.2">
      <c r="A2" s="2496">
        <f>'Single Audit Cover'!E7</f>
        <v>17064003026</v>
      </c>
      <c r="B2" s="2497"/>
      <c r="C2" s="2497"/>
      <c r="D2" s="2497"/>
    </row>
    <row r="3" spans="1:11" s="1991" customFormat="1" ht="12.75" x14ac:dyDescent="0.2">
      <c r="A3" s="2494" t="s">
        <v>1899</v>
      </c>
      <c r="B3" s="2495"/>
      <c r="C3" s="2495"/>
      <c r="D3" s="2495"/>
    </row>
    <row r="4" spans="1:11" s="1991" customFormat="1" ht="4.5" customHeight="1" x14ac:dyDescent="0.2">
      <c r="A4" s="1989"/>
      <c r="B4" s="1983"/>
      <c r="C4" s="1983"/>
      <c r="D4" s="1983"/>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43"/>
      <c r="C11" s="1304">
        <v>1</v>
      </c>
      <c r="D11" s="1328" t="s">
        <v>2045</v>
      </c>
      <c r="E11" s="1323"/>
      <c r="F11" s="1323"/>
      <c r="G11" s="1323"/>
      <c r="H11" s="1323"/>
      <c r="I11" s="1323"/>
      <c r="J11" s="1323"/>
      <c r="K11" s="1323"/>
    </row>
    <row r="12" spans="1:11" ht="3" customHeight="1" x14ac:dyDescent="0.2">
      <c r="B12" s="2003"/>
      <c r="C12" s="1304"/>
      <c r="D12" s="1328"/>
      <c r="E12" s="1323"/>
      <c r="F12" s="1323"/>
      <c r="G12" s="1323"/>
      <c r="H12" s="1323"/>
      <c r="I12" s="1323"/>
      <c r="J12" s="1323"/>
      <c r="K12" s="1323"/>
    </row>
    <row r="13" spans="1:11" x14ac:dyDescent="0.2">
      <c r="B13" s="1943"/>
      <c r="C13" s="1304">
        <f>C11+1</f>
        <v>2</v>
      </c>
      <c r="D13" s="1325" t="s">
        <v>1750</v>
      </c>
      <c r="E13" s="1323"/>
      <c r="F13" s="1323"/>
      <c r="G13" s="1323"/>
      <c r="H13" s="1323"/>
      <c r="I13" s="1323"/>
      <c r="J13" s="1323"/>
      <c r="K13" s="1323"/>
    </row>
    <row r="14" spans="1:11" ht="3" customHeight="1" x14ac:dyDescent="0.2">
      <c r="B14" s="2003"/>
      <c r="C14" s="1304"/>
      <c r="D14" s="1325"/>
      <c r="E14" s="1323"/>
      <c r="F14" s="1323"/>
      <c r="G14" s="1323"/>
      <c r="H14" s="1323"/>
      <c r="I14" s="1323"/>
      <c r="J14" s="1323"/>
      <c r="K14" s="1323"/>
    </row>
    <row r="15" spans="1:11" x14ac:dyDescent="0.2">
      <c r="B15" s="1943"/>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43"/>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43"/>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43"/>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43"/>
      <c r="C28" s="1301">
        <f>C24+1</f>
        <v>7</v>
      </c>
      <c r="D28" s="1324" t="s">
        <v>2046</v>
      </c>
      <c r="E28" s="1323"/>
      <c r="F28" s="1323"/>
      <c r="G28" s="1323"/>
      <c r="H28" s="1323"/>
      <c r="I28" s="1323"/>
      <c r="J28" s="1323"/>
      <c r="K28" s="1323"/>
    </row>
    <row r="29" spans="1:11" ht="10.5" customHeight="1" x14ac:dyDescent="0.2">
      <c r="A29" s="1300"/>
      <c r="D29" s="2088"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43"/>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43"/>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44"/>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44"/>
      <c r="C42" s="1301">
        <v>11</v>
      </c>
      <c r="D42" s="2004" t="s">
        <v>2050</v>
      </c>
      <c r="E42" s="1307"/>
    </row>
    <row r="43" spans="1:5" ht="3" customHeight="1" x14ac:dyDescent="0.2">
      <c r="A43" s="1300"/>
      <c r="B43" s="1320"/>
      <c r="C43" s="1319"/>
      <c r="D43" s="1306"/>
    </row>
    <row r="44" spans="1:5" x14ac:dyDescent="0.2">
      <c r="A44" s="1300"/>
      <c r="B44" s="1943"/>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43"/>
      <c r="C48" s="1304">
        <f>C44+1</f>
        <v>13</v>
      </c>
      <c r="D48" s="1303" t="s">
        <v>2051</v>
      </c>
    </row>
    <row r="49" spans="1:4" ht="3" customHeight="1" x14ac:dyDescent="0.2">
      <c r="A49" s="1300"/>
      <c r="B49" s="2003"/>
      <c r="C49" s="1304"/>
      <c r="D49" s="1303"/>
    </row>
    <row r="50" spans="1:4" x14ac:dyDescent="0.2">
      <c r="A50" s="1300"/>
      <c r="B50" s="1943"/>
      <c r="C50" s="1304">
        <f>C48+1</f>
        <v>14</v>
      </c>
      <c r="D50" s="1303" t="s">
        <v>1425</v>
      </c>
    </row>
    <row r="51" spans="1:4" ht="3" customHeight="1" x14ac:dyDescent="0.2">
      <c r="A51" s="1300"/>
      <c r="B51" s="2003"/>
      <c r="C51" s="1304"/>
      <c r="D51" s="1303"/>
    </row>
    <row r="52" spans="1:4" x14ac:dyDescent="0.2">
      <c r="A52" s="1300"/>
      <c r="B52" s="1943"/>
      <c r="C52" s="1304">
        <f>C50+1</f>
        <v>15</v>
      </c>
      <c r="D52" s="1303" t="s">
        <v>1424</v>
      </c>
    </row>
    <row r="53" spans="1:4" ht="3" customHeight="1" x14ac:dyDescent="0.2">
      <c r="A53" s="1300"/>
      <c r="B53" s="2003"/>
      <c r="C53" s="1304"/>
      <c r="D53" s="1303"/>
    </row>
    <row r="54" spans="1:4" x14ac:dyDescent="0.2">
      <c r="A54" s="1300"/>
      <c r="B54" s="1943"/>
      <c r="C54" s="1304">
        <f>C52+1</f>
        <v>16</v>
      </c>
      <c r="D54" s="1303" t="s">
        <v>1423</v>
      </c>
    </row>
    <row r="55" spans="1:4" ht="3" customHeight="1" x14ac:dyDescent="0.2">
      <c r="A55" s="1300"/>
      <c r="B55" s="2003"/>
      <c r="C55" s="1304"/>
      <c r="D55" s="1303"/>
    </row>
    <row r="56" spans="1:4" x14ac:dyDescent="0.2">
      <c r="A56" s="1300"/>
      <c r="B56" s="1943"/>
      <c r="C56" s="1304">
        <f>C54+1</f>
        <v>17</v>
      </c>
      <c r="D56" s="1306" t="s">
        <v>1752</v>
      </c>
    </row>
    <row r="57" spans="1:4" ht="10.5" customHeight="1" x14ac:dyDescent="0.2">
      <c r="A57" s="1300"/>
      <c r="D57" s="1303" t="s">
        <v>2052</v>
      </c>
    </row>
    <row r="58" spans="1:4" x14ac:dyDescent="0.2">
      <c r="A58" s="1300"/>
      <c r="C58" s="1945"/>
      <c r="D58" s="1303" t="s">
        <v>1422</v>
      </c>
    </row>
    <row r="59" spans="1:4" ht="10.5" customHeight="1" x14ac:dyDescent="0.2">
      <c r="A59" s="1300"/>
      <c r="D59" s="1306" t="s">
        <v>1421</v>
      </c>
    </row>
    <row r="60" spans="1:4" ht="10.5" customHeight="1" x14ac:dyDescent="0.2">
      <c r="A60" s="1300"/>
      <c r="D60" s="2087" t="s">
        <v>2093</v>
      </c>
    </row>
    <row r="61" spans="1:4" ht="10.5" customHeight="1" x14ac:dyDescent="0.2">
      <c r="A61" s="1300"/>
      <c r="C61" s="1945"/>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087" t="s">
        <v>2092</v>
      </c>
    </row>
    <row r="65" spans="1:4" x14ac:dyDescent="0.2">
      <c r="A65" s="1300"/>
      <c r="C65" s="1945"/>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087" t="s">
        <v>2092</v>
      </c>
    </row>
    <row r="69" spans="1:4" ht="10.5" customHeight="1" x14ac:dyDescent="0.2">
      <c r="A69" s="1300"/>
      <c r="C69" s="1945"/>
      <c r="D69" s="1303" t="s">
        <v>1416</v>
      </c>
    </row>
    <row r="70" spans="1:4" ht="10.5" customHeight="1" x14ac:dyDescent="0.2">
      <c r="A70" s="1300"/>
      <c r="D70" s="1318" t="s">
        <v>1415</v>
      </c>
    </row>
    <row r="71" spans="1:4" ht="3" customHeight="1" x14ac:dyDescent="0.2">
      <c r="A71" s="1300"/>
      <c r="D71" s="1306"/>
    </row>
    <row r="72" spans="1:4" x14ac:dyDescent="0.2">
      <c r="A72" s="1300"/>
      <c r="B72" s="1943"/>
      <c r="C72" s="1304">
        <f>C56+1</f>
        <v>18</v>
      </c>
      <c r="D72" s="1308" t="s">
        <v>1414</v>
      </c>
    </row>
    <row r="73" spans="1:4" ht="3" customHeight="1" x14ac:dyDescent="0.2">
      <c r="A73" s="1300"/>
      <c r="B73" s="2003"/>
      <c r="C73" s="1304"/>
      <c r="D73" s="1308"/>
    </row>
    <row r="74" spans="1:4" x14ac:dyDescent="0.2">
      <c r="A74" s="1300"/>
      <c r="B74" s="1943"/>
      <c r="C74" s="1304">
        <f>C72+1</f>
        <v>19</v>
      </c>
      <c r="D74" s="1303" t="s">
        <v>1413</v>
      </c>
    </row>
    <row r="75" spans="1:4" ht="3" customHeight="1" x14ac:dyDescent="0.2">
      <c r="A75" s="1300"/>
      <c r="B75" s="2003"/>
      <c r="C75" s="1304"/>
      <c r="D75" s="1303"/>
    </row>
    <row r="76" spans="1:4" x14ac:dyDescent="0.2">
      <c r="A76" s="1300"/>
      <c r="B76" s="1943"/>
      <c r="C76" s="1304">
        <f>C74+1</f>
        <v>20</v>
      </c>
      <c r="D76" s="1316" t="s">
        <v>1412</v>
      </c>
    </row>
    <row r="77" spans="1:4" ht="3" customHeight="1" x14ac:dyDescent="0.2">
      <c r="A77" s="1300"/>
      <c r="B77" s="2003"/>
      <c r="C77" s="1304"/>
      <c r="D77" s="1316"/>
    </row>
    <row r="78" spans="1:4" x14ac:dyDescent="0.2">
      <c r="A78" s="1300"/>
      <c r="B78" s="1943"/>
      <c r="C78" s="1304">
        <f>C76+1</f>
        <v>21</v>
      </c>
      <c r="D78" s="1306" t="s">
        <v>1411</v>
      </c>
    </row>
    <row r="79" spans="1:4" ht="3" customHeight="1" x14ac:dyDescent="0.2">
      <c r="A79" s="1300"/>
      <c r="B79" s="2003"/>
      <c r="C79" s="1304"/>
      <c r="D79" s="1306"/>
    </row>
    <row r="80" spans="1:4" x14ac:dyDescent="0.2">
      <c r="A80" s="1300"/>
      <c r="B80" s="1943"/>
      <c r="C80" s="1304">
        <f>C78+1</f>
        <v>22</v>
      </c>
      <c r="D80" s="1317" t="s">
        <v>1410</v>
      </c>
    </row>
    <row r="81" spans="1:4" ht="3" customHeight="1" x14ac:dyDescent="0.2">
      <c r="A81" s="1300"/>
      <c r="B81" s="2003"/>
      <c r="C81" s="1304"/>
      <c r="D81" s="1317"/>
    </row>
    <row r="82" spans="1:4" x14ac:dyDescent="0.2">
      <c r="A82" s="1300"/>
      <c r="B82" s="1943"/>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43"/>
      <c r="C85" s="1304">
        <f>C82+1</f>
        <v>24</v>
      </c>
      <c r="D85" s="1303" t="s">
        <v>1408</v>
      </c>
    </row>
    <row r="86" spans="1:4" ht="3" customHeight="1" x14ac:dyDescent="0.2">
      <c r="A86" s="1300"/>
      <c r="B86" s="2003"/>
      <c r="C86" s="1304"/>
      <c r="D86" s="1303"/>
    </row>
    <row r="87" spans="1:4" x14ac:dyDescent="0.2">
      <c r="A87" s="1300"/>
      <c r="B87" s="1943"/>
      <c r="C87" s="1304">
        <f>C85+1</f>
        <v>25</v>
      </c>
      <c r="D87" s="1303" t="s">
        <v>1407</v>
      </c>
    </row>
    <row r="88" spans="1:4" ht="3" customHeight="1" x14ac:dyDescent="0.2">
      <c r="A88" s="1300"/>
      <c r="B88" s="2003"/>
      <c r="C88" s="1304"/>
      <c r="D88" s="1303"/>
    </row>
    <row r="89" spans="1:4" x14ac:dyDescent="0.2">
      <c r="A89" s="1300"/>
      <c r="B89" s="1943"/>
      <c r="C89" s="1304">
        <f>C87+1</f>
        <v>26</v>
      </c>
      <c r="D89" s="1303" t="s">
        <v>1406</v>
      </c>
    </row>
    <row r="90" spans="1:4" ht="3" customHeight="1" x14ac:dyDescent="0.2">
      <c r="A90" s="1300"/>
      <c r="B90" s="2003"/>
      <c r="C90" s="1304"/>
      <c r="D90" s="1303"/>
    </row>
    <row r="91" spans="1:4" x14ac:dyDescent="0.2">
      <c r="A91" s="1300"/>
      <c r="B91" s="1943"/>
      <c r="C91" s="1304">
        <f>C89+1</f>
        <v>27</v>
      </c>
      <c r="D91" s="1303" t="s">
        <v>2055</v>
      </c>
    </row>
    <row r="92" spans="1:4" x14ac:dyDescent="0.2">
      <c r="A92" s="1300"/>
      <c r="B92" s="1309"/>
      <c r="C92" s="1945"/>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43"/>
      <c r="C96" s="1304">
        <f>C91+1</f>
        <v>28</v>
      </c>
      <c r="D96" s="1303" t="s">
        <v>2057</v>
      </c>
    </row>
    <row r="97" spans="1:4" ht="3" customHeight="1" x14ac:dyDescent="0.2">
      <c r="A97" s="1300"/>
      <c r="B97" s="2003"/>
      <c r="C97" s="1304"/>
      <c r="D97" s="1303"/>
    </row>
    <row r="98" spans="1:4" x14ac:dyDescent="0.2">
      <c r="A98" s="1300"/>
      <c r="B98" s="1943"/>
      <c r="C98" s="1304">
        <f>C96+1</f>
        <v>29</v>
      </c>
      <c r="D98" s="1312" t="s">
        <v>1404</v>
      </c>
    </row>
    <row r="99" spans="1:4" ht="3" customHeight="1" x14ac:dyDescent="0.2">
      <c r="A99" s="1300"/>
      <c r="B99" s="2003"/>
      <c r="C99" s="1304"/>
      <c r="D99" s="1312"/>
    </row>
    <row r="100" spans="1:4" x14ac:dyDescent="0.2">
      <c r="A100" s="1300"/>
      <c r="B100" s="1943"/>
      <c r="C100" s="1304">
        <f>C98+1</f>
        <v>30</v>
      </c>
      <c r="D100" s="1303" t="s">
        <v>2058</v>
      </c>
    </row>
    <row r="101" spans="1:4" ht="3" customHeight="1" x14ac:dyDescent="0.2">
      <c r="A101" s="1300"/>
      <c r="B101" s="2003"/>
      <c r="C101" s="1304"/>
      <c r="D101" s="2005"/>
    </row>
    <row r="102" spans="1:4" x14ac:dyDescent="0.2">
      <c r="A102" s="1300"/>
      <c r="B102" s="1943"/>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43"/>
      <c r="C106" s="1304">
        <f>C102+1</f>
        <v>32</v>
      </c>
      <c r="D106" s="1306" t="s">
        <v>2060</v>
      </c>
    </row>
    <row r="107" spans="1:4" ht="3" customHeight="1" x14ac:dyDescent="0.2">
      <c r="A107" s="1300"/>
      <c r="B107" s="2003"/>
      <c r="C107" s="1304"/>
      <c r="D107" s="1306"/>
    </row>
    <row r="108" spans="1:4" x14ac:dyDescent="0.2">
      <c r="A108" s="1300"/>
      <c r="B108" s="1943"/>
      <c r="C108" s="1304">
        <v>33</v>
      </c>
      <c r="D108" s="1306" t="s">
        <v>1402</v>
      </c>
    </row>
    <row r="109" spans="1:4" ht="3" customHeight="1" x14ac:dyDescent="0.2">
      <c r="A109" s="1300"/>
      <c r="B109" s="2003"/>
      <c r="C109" s="1304"/>
      <c r="D109" s="1306"/>
    </row>
    <row r="110" spans="1:4" x14ac:dyDescent="0.2">
      <c r="A110" s="1300"/>
      <c r="B110" s="1943"/>
      <c r="C110" s="1304">
        <f>C108+1</f>
        <v>34</v>
      </c>
      <c r="D110" s="1306" t="s">
        <v>1401</v>
      </c>
    </row>
    <row r="111" spans="1:4" ht="3" customHeight="1" x14ac:dyDescent="0.2">
      <c r="A111" s="1300"/>
      <c r="B111" s="2003"/>
      <c r="C111" s="1304"/>
      <c r="D111" s="1306"/>
    </row>
    <row r="112" spans="1:4" x14ac:dyDescent="0.2">
      <c r="A112" s="1300"/>
      <c r="B112" s="1943"/>
      <c r="C112" s="1304">
        <f>C110+1</f>
        <v>35</v>
      </c>
      <c r="D112" s="1306" t="s">
        <v>1400</v>
      </c>
    </row>
    <row r="113" spans="1:4" ht="11.25" customHeight="1" x14ac:dyDescent="0.2">
      <c r="A113" s="1300"/>
      <c r="B113" s="2006"/>
      <c r="C113" s="1304"/>
      <c r="D113" s="1310" t="s">
        <v>1399</v>
      </c>
    </row>
    <row r="114" spans="1:4" ht="3" customHeight="1" x14ac:dyDescent="0.2">
      <c r="A114" s="1300"/>
      <c r="B114" s="2007"/>
      <c r="C114" s="1304"/>
      <c r="D114" s="1310"/>
    </row>
    <row r="115" spans="1:4" x14ac:dyDescent="0.2">
      <c r="A115" s="1300"/>
      <c r="B115" s="1943"/>
      <c r="C115" s="1304">
        <f>C112+1</f>
        <v>36</v>
      </c>
      <c r="D115" s="1303" t="s">
        <v>1398</v>
      </c>
    </row>
    <row r="116" spans="1:4" ht="3" customHeight="1" x14ac:dyDescent="0.2">
      <c r="A116" s="1300"/>
      <c r="B116" s="2003"/>
      <c r="C116" s="1304"/>
      <c r="D116" s="1303"/>
    </row>
    <row r="117" spans="1:4" x14ac:dyDescent="0.2">
      <c r="A117" s="1300"/>
      <c r="B117" s="1943"/>
      <c r="C117" s="1304">
        <f>C115+1</f>
        <v>37</v>
      </c>
      <c r="D117" s="1303" t="s">
        <v>1754</v>
      </c>
    </row>
    <row r="118" spans="1:4" ht="3" customHeight="1" x14ac:dyDescent="0.2">
      <c r="A118" s="1300"/>
      <c r="B118" s="2003"/>
      <c r="C118" s="1304"/>
      <c r="D118" s="1303"/>
    </row>
    <row r="119" spans="1:4" x14ac:dyDescent="0.2">
      <c r="A119" s="1300"/>
      <c r="B119" s="1943"/>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43"/>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00" t="str">
        <f>'Single Audit Cover'!A7</f>
        <v>Tri Valley CUSD 3</v>
      </c>
      <c r="B1" s="2500"/>
      <c r="C1" s="2500"/>
      <c r="D1" s="2500"/>
      <c r="E1" s="2500"/>
    </row>
    <row r="2" spans="1:5" x14ac:dyDescent="0.2">
      <c r="A2" s="2501">
        <f>'Single Audit Cover'!E7</f>
        <v>17064003026</v>
      </c>
      <c r="B2" s="2501"/>
      <c r="C2" s="2501"/>
      <c r="D2" s="2501"/>
      <c r="E2" s="2501"/>
    </row>
    <row r="3" spans="1:5" ht="4.5" customHeight="1" x14ac:dyDescent="0.2"/>
    <row r="4" spans="1:5" x14ac:dyDescent="0.2">
      <c r="A4" s="1349" t="s">
        <v>1464</v>
      </c>
      <c r="B4" s="1347"/>
      <c r="C4" s="1347"/>
      <c r="D4" s="1348"/>
      <c r="E4" s="1347"/>
    </row>
    <row r="5" spans="1:5" x14ac:dyDescent="0.2">
      <c r="A5" s="1349"/>
      <c r="B5" s="2008"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320722</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09" t="s">
        <v>1452</v>
      </c>
      <c r="D19" s="1343">
        <f>SUM(D10:D17)</f>
        <v>320722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02"/>
      <c r="B24" s="2503"/>
      <c r="D24" s="1336"/>
    </row>
    <row r="25" spans="1:4" x14ac:dyDescent="0.2">
      <c r="A25" s="2498"/>
      <c r="B25" s="2499"/>
      <c r="D25" s="1336"/>
    </row>
    <row r="26" spans="1:4" x14ac:dyDescent="0.2">
      <c r="A26" s="2498"/>
      <c r="B26" s="2499"/>
      <c r="D26" s="1336"/>
    </row>
    <row r="27" spans="1:4" x14ac:dyDescent="0.2">
      <c r="A27" s="2498"/>
      <c r="B27" s="2499"/>
      <c r="D27" s="1336"/>
    </row>
    <row r="28" spans="1:4" x14ac:dyDescent="0.2">
      <c r="A28" s="2498"/>
      <c r="B28" s="2499"/>
      <c r="D28" s="1336"/>
    </row>
    <row r="29" spans="1:4" x14ac:dyDescent="0.2">
      <c r="A29" s="2498"/>
      <c r="B29" s="2499"/>
      <c r="D29" s="1336"/>
    </row>
    <row r="30" spans="1:4" x14ac:dyDescent="0.2">
      <c r="A30" s="2498"/>
      <c r="B30" s="2499"/>
      <c r="D30" s="1336"/>
    </row>
    <row r="32" spans="1:4" x14ac:dyDescent="0.2">
      <c r="A32" s="1338" t="s">
        <v>1450</v>
      </c>
      <c r="D32" s="1341">
        <f>SUM(D19:D30)</f>
        <v>320722</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498"/>
      <c r="B40" s="2499"/>
      <c r="D40" s="1336"/>
    </row>
    <row r="41" spans="1:4" x14ac:dyDescent="0.2">
      <c r="A41" s="2498"/>
      <c r="B41" s="2499"/>
      <c r="D41" s="1335"/>
    </row>
    <row r="42" spans="1:4" x14ac:dyDescent="0.2">
      <c r="A42" s="2498"/>
      <c r="B42" s="2499"/>
      <c r="D42" s="1335"/>
    </row>
    <row r="43" spans="1:4" x14ac:dyDescent="0.2">
      <c r="A43" s="2498"/>
      <c r="B43" s="2499"/>
      <c r="D43" s="1335"/>
    </row>
    <row r="44" spans="1:4" x14ac:dyDescent="0.2">
      <c r="A44" s="2498"/>
      <c r="B44" s="2499"/>
      <c r="D44" s="1335"/>
    </row>
    <row r="45" spans="1:4" x14ac:dyDescent="0.2">
      <c r="A45" s="2498"/>
      <c r="B45" s="2499"/>
      <c r="D45" s="1335"/>
    </row>
    <row r="47" spans="1:4" x14ac:dyDescent="0.2">
      <c r="B47" s="1334" t="s">
        <v>1444</v>
      </c>
      <c r="C47" s="1334"/>
      <c r="D47" s="1903">
        <f>SUM(D35:D45)</f>
        <v>0</v>
      </c>
    </row>
    <row r="49" spans="2:4" x14ac:dyDescent="0.2">
      <c r="B49" s="1334" t="s">
        <v>1443</v>
      </c>
      <c r="C49" s="1334"/>
      <c r="D49" s="1903">
        <f>D32-D47</f>
        <v>320722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S37" sqref="S37"/>
    </sheetView>
  </sheetViews>
  <sheetFormatPr defaultColWidth="33.5703125" defaultRowHeight="12.75" x14ac:dyDescent="0.2"/>
  <cols>
    <col min="1" max="1" width="0.140625" style="1350" customWidth="1"/>
    <col min="2" max="2" width="40.7109375" style="1350" customWidth="1"/>
    <col min="3" max="3" width="8.7109375" style="1353" customWidth="1"/>
    <col min="4" max="4" width="12.7109375" style="1352" customWidth="1"/>
    <col min="5" max="6" width="11.7109375" style="1350" customWidth="1"/>
    <col min="7" max="8" width="11.7109375" style="1351" customWidth="1"/>
    <col min="9" max="9" width="13.7109375" style="1351" customWidth="1"/>
    <col min="10" max="11" width="11.7109375" style="1351" customWidth="1"/>
    <col min="12" max="12" width="11.7109375" style="1350" customWidth="1"/>
    <col min="13" max="13" width="2.7109375" style="1350" customWidth="1"/>
    <col min="14" max="16384" width="33.5703125" style="1350"/>
  </cols>
  <sheetData>
    <row r="1" spans="2:13" ht="11.85" customHeight="1" x14ac:dyDescent="0.2">
      <c r="B1" s="2504" t="str">
        <f>'Single Audit Cover'!A7</f>
        <v>Tri Valley CUSD 3</v>
      </c>
      <c r="C1" s="2505"/>
      <c r="D1" s="2505"/>
      <c r="E1" s="2505"/>
      <c r="F1" s="2505"/>
      <c r="G1" s="2505"/>
      <c r="H1" s="2505"/>
      <c r="I1" s="2505"/>
      <c r="J1" s="2505"/>
      <c r="K1" s="2505"/>
      <c r="L1" s="2505"/>
    </row>
    <row r="2" spans="2:13" ht="15" x14ac:dyDescent="0.2">
      <c r="B2" s="2506">
        <f>'Single Audit Cover'!E7</f>
        <v>17064003026</v>
      </c>
      <c r="C2" s="2506"/>
      <c r="D2" s="2506"/>
      <c r="E2" s="2506"/>
      <c r="F2" s="2506"/>
      <c r="G2" s="2506"/>
      <c r="H2" s="2506"/>
      <c r="I2" s="2506"/>
      <c r="J2" s="2506"/>
      <c r="K2" s="2506"/>
      <c r="L2" s="2506"/>
      <c r="M2" s="1399"/>
    </row>
    <row r="3" spans="2:13" ht="15" x14ac:dyDescent="0.2">
      <c r="B3" s="2507" t="s">
        <v>1432</v>
      </c>
      <c r="C3" s="2507"/>
      <c r="D3" s="2507"/>
      <c r="E3" s="2507"/>
      <c r="F3" s="2507"/>
      <c r="G3" s="2507"/>
      <c r="H3" s="2507"/>
      <c r="I3" s="2507"/>
      <c r="J3" s="2507"/>
      <c r="K3" s="2507"/>
      <c r="L3" s="2507"/>
      <c r="M3" s="1399"/>
    </row>
    <row r="4" spans="2:13" ht="15" x14ac:dyDescent="0.2">
      <c r="B4" s="2508" t="str">
        <f>'Single Audit Cover'!A4</f>
        <v>Year Ending June 30, 2017</v>
      </c>
      <c r="C4" s="2508"/>
      <c r="D4" s="2508"/>
      <c r="E4" s="2508"/>
      <c r="F4" s="2508"/>
      <c r="G4" s="2508"/>
      <c r="H4" s="2508"/>
      <c r="I4" s="2508"/>
      <c r="J4" s="2508"/>
      <c r="K4" s="2508"/>
      <c r="L4" s="2508"/>
      <c r="M4" s="1399"/>
    </row>
    <row r="6" spans="2:13" x14ac:dyDescent="0.2">
      <c r="B6" s="1398"/>
      <c r="C6" s="1397"/>
      <c r="D6" s="2010" t="s">
        <v>1488</v>
      </c>
      <c r="E6" s="2011" t="s">
        <v>607</v>
      </c>
      <c r="F6" s="2012"/>
      <c r="G6" s="1396" t="s">
        <v>1487</v>
      </c>
      <c r="H6" s="2011"/>
      <c r="I6" s="2011"/>
      <c r="J6" s="1395"/>
      <c r="K6" s="1394"/>
      <c r="L6" s="2013"/>
    </row>
    <row r="7" spans="2:13" x14ac:dyDescent="0.2">
      <c r="B7" s="2014" t="s">
        <v>2061</v>
      </c>
      <c r="C7" s="1393"/>
      <c r="D7" s="1392"/>
      <c r="E7" s="2015"/>
      <c r="F7" s="2016"/>
      <c r="G7" s="2015"/>
      <c r="H7" s="2015"/>
      <c r="I7" s="2017" t="s">
        <v>1484</v>
      </c>
      <c r="J7" s="1388"/>
      <c r="K7" s="1387" t="s">
        <v>1482</v>
      </c>
      <c r="L7" s="1386"/>
    </row>
    <row r="8" spans="2:13" ht="15.75" x14ac:dyDescent="0.25">
      <c r="B8" s="2018" t="s">
        <v>2062</v>
      </c>
      <c r="C8" s="1393" t="s">
        <v>1486</v>
      </c>
      <c r="D8" s="1392" t="s">
        <v>1485</v>
      </c>
      <c r="E8" s="1391" t="s">
        <v>1484</v>
      </c>
      <c r="F8" s="1390" t="s">
        <v>1484</v>
      </c>
      <c r="G8" s="1389" t="s">
        <v>1484</v>
      </c>
      <c r="H8" s="1388" t="s">
        <v>1484</v>
      </c>
      <c r="I8" s="2017" t="s">
        <v>2063</v>
      </c>
      <c r="J8" s="1388" t="s">
        <v>1483</v>
      </c>
      <c r="K8" s="1387" t="s">
        <v>1478</v>
      </c>
      <c r="L8" s="1386" t="s">
        <v>31</v>
      </c>
    </row>
    <row r="9" spans="2:13" ht="13.5" x14ac:dyDescent="0.2">
      <c r="B9" s="2019" t="s">
        <v>1481</v>
      </c>
      <c r="C9" s="1393" t="s">
        <v>1480</v>
      </c>
      <c r="D9" s="1392" t="s">
        <v>2064</v>
      </c>
      <c r="E9" s="1391" t="s">
        <v>1862</v>
      </c>
      <c r="F9" s="1390" t="s">
        <v>2063</v>
      </c>
      <c r="G9" s="1389" t="s">
        <v>2063</v>
      </c>
      <c r="H9" s="1388" t="s">
        <v>2063</v>
      </c>
      <c r="I9" s="2017" t="s">
        <v>2065</v>
      </c>
      <c r="J9" s="1388" t="s">
        <v>1479</v>
      </c>
      <c r="K9" s="2020" t="s">
        <v>2066</v>
      </c>
      <c r="L9" s="1386"/>
    </row>
    <row r="10" spans="2:13" ht="11.85" customHeight="1" x14ac:dyDescent="0.2">
      <c r="B10" s="2019" t="s">
        <v>1477</v>
      </c>
      <c r="C10" s="1385" t="s">
        <v>1476</v>
      </c>
      <c r="D10" s="1384" t="s">
        <v>1475</v>
      </c>
      <c r="E10" s="1383" t="s">
        <v>1474</v>
      </c>
      <c r="F10" s="1382" t="s">
        <v>1473</v>
      </c>
      <c r="G10" s="1381" t="s">
        <v>1472</v>
      </c>
      <c r="H10" s="1380" t="s">
        <v>1471</v>
      </c>
      <c r="I10" s="2021" t="s">
        <v>1489</v>
      </c>
      <c r="J10" s="1379" t="s">
        <v>1470</v>
      </c>
      <c r="K10" s="1379" t="s">
        <v>1469</v>
      </c>
      <c r="L10" s="1378" t="s">
        <v>1468</v>
      </c>
    </row>
    <row r="11" spans="2:13" ht="20.100000000000001" customHeight="1" x14ac:dyDescent="0.2">
      <c r="B11" s="1374"/>
      <c r="C11" s="1377"/>
      <c r="D11" s="1376"/>
      <c r="E11" s="1375"/>
      <c r="F11" s="1375"/>
      <c r="G11" s="1375"/>
      <c r="H11" s="1375"/>
      <c r="I11" s="1375"/>
      <c r="J11" s="1375"/>
      <c r="K11" s="1375">
        <f>+G11+H11+J11</f>
        <v>0</v>
      </c>
      <c r="L11" s="1375"/>
    </row>
    <row r="12" spans="2:13" ht="20.100000000000001" customHeight="1" x14ac:dyDescent="0.2">
      <c r="B12" s="1374"/>
      <c r="C12" s="1373"/>
      <c r="D12" s="1372"/>
      <c r="E12" s="1371"/>
      <c r="F12" s="1371"/>
      <c r="G12" s="1371"/>
      <c r="H12" s="1371"/>
      <c r="I12" s="1371"/>
      <c r="J12" s="1371"/>
      <c r="K12" s="1375">
        <f t="shared" ref="K12:K25" si="0">+G12+H12+J12</f>
        <v>0</v>
      </c>
      <c r="L12" s="1371"/>
    </row>
    <row r="13" spans="2:13" ht="20.100000000000001" customHeight="1" x14ac:dyDescent="0.2">
      <c r="B13" s="1374"/>
      <c r="C13" s="1373"/>
      <c r="D13" s="1372"/>
      <c r="E13" s="1371"/>
      <c r="F13" s="1371"/>
      <c r="G13" s="1371"/>
      <c r="H13" s="1371"/>
      <c r="I13" s="1371"/>
      <c r="J13" s="1371"/>
      <c r="K13" s="1375">
        <f t="shared" si="0"/>
        <v>0</v>
      </c>
      <c r="L13" s="1371"/>
    </row>
    <row r="14" spans="2:13" ht="20.100000000000001" customHeight="1" x14ac:dyDescent="0.2">
      <c r="B14" s="1374"/>
      <c r="C14" s="1373"/>
      <c r="D14" s="1372"/>
      <c r="E14" s="1371"/>
      <c r="F14" s="1371"/>
      <c r="G14" s="1371"/>
      <c r="H14" s="1371"/>
      <c r="I14" s="1371"/>
      <c r="J14" s="1371"/>
      <c r="K14" s="1375">
        <f t="shared" si="0"/>
        <v>0</v>
      </c>
      <c r="L14" s="1371"/>
    </row>
    <row r="15" spans="2:13" ht="20.100000000000001" customHeight="1" x14ac:dyDescent="0.2">
      <c r="B15" s="1374" t="s">
        <v>1365</v>
      </c>
      <c r="C15" s="1373"/>
      <c r="D15" s="1372"/>
      <c r="E15" s="1371"/>
      <c r="F15" s="1371"/>
      <c r="G15" s="1371"/>
      <c r="H15" s="1371"/>
      <c r="I15" s="1371"/>
      <c r="J15" s="1371"/>
      <c r="K15" s="1375">
        <f t="shared" si="0"/>
        <v>0</v>
      </c>
      <c r="L15" s="1371"/>
    </row>
    <row r="16" spans="2:13" ht="20.100000000000001" customHeight="1" x14ac:dyDescent="0.2">
      <c r="B16" s="1374"/>
      <c r="C16" s="1373"/>
      <c r="D16" s="1372"/>
      <c r="E16" s="1371"/>
      <c r="F16" s="1371"/>
      <c r="G16" s="1371"/>
      <c r="H16" s="1371"/>
      <c r="I16" s="1371"/>
      <c r="J16" s="1371"/>
      <c r="K16" s="1375">
        <f t="shared" si="0"/>
        <v>0</v>
      </c>
      <c r="L16" s="1371"/>
    </row>
    <row r="17" spans="2:13" ht="20.100000000000001" customHeight="1" x14ac:dyDescent="0.2">
      <c r="B17" s="1374"/>
      <c r="C17" s="1373"/>
      <c r="D17" s="1372"/>
      <c r="E17" s="1371"/>
      <c r="F17" s="1371"/>
      <c r="G17" s="1371"/>
      <c r="H17" s="1371"/>
      <c r="I17" s="1371"/>
      <c r="J17" s="1371"/>
      <c r="K17" s="1375">
        <f t="shared" si="0"/>
        <v>0</v>
      </c>
      <c r="L17" s="1371"/>
    </row>
    <row r="18" spans="2:13" ht="20.100000000000001" customHeight="1" x14ac:dyDescent="0.2">
      <c r="B18" s="1374"/>
      <c r="C18" s="1373"/>
      <c r="D18" s="1372"/>
      <c r="E18" s="1371"/>
      <c r="F18" s="1371"/>
      <c r="G18" s="1371"/>
      <c r="H18" s="1371"/>
      <c r="I18" s="1371"/>
      <c r="J18" s="1371"/>
      <c r="K18" s="1375">
        <f t="shared" si="0"/>
        <v>0</v>
      </c>
      <c r="L18" s="1371"/>
    </row>
    <row r="19" spans="2:13" ht="20.100000000000001" customHeight="1" x14ac:dyDescent="0.2">
      <c r="B19" s="1374"/>
      <c r="C19" s="1373"/>
      <c r="D19" s="1372"/>
      <c r="E19" s="1371"/>
      <c r="F19" s="1371"/>
      <c r="G19" s="1371"/>
      <c r="H19" s="1371"/>
      <c r="I19" s="1371"/>
      <c r="J19" s="1371"/>
      <c r="K19" s="1375">
        <f t="shared" si="0"/>
        <v>0</v>
      </c>
      <c r="L19" s="1371"/>
    </row>
    <row r="20" spans="2:13" ht="20.100000000000001" customHeight="1" x14ac:dyDescent="0.2">
      <c r="B20" s="1374"/>
      <c r="C20" s="1373"/>
      <c r="D20" s="1372"/>
      <c r="E20" s="1371"/>
      <c r="F20" s="1371"/>
      <c r="G20" s="1371"/>
      <c r="H20" s="1371"/>
      <c r="I20" s="1371"/>
      <c r="J20" s="1371"/>
      <c r="K20" s="1375">
        <f t="shared" si="0"/>
        <v>0</v>
      </c>
      <c r="L20" s="1371"/>
    </row>
    <row r="21" spans="2:13" ht="20.100000000000001" customHeight="1" x14ac:dyDescent="0.2">
      <c r="B21" s="1374"/>
      <c r="C21" s="1373"/>
      <c r="D21" s="1372"/>
      <c r="E21" s="1371"/>
      <c r="F21" s="1371"/>
      <c r="G21" s="1371"/>
      <c r="H21" s="1371"/>
      <c r="I21" s="1371"/>
      <c r="J21" s="1371"/>
      <c r="K21" s="1375">
        <f t="shared" si="0"/>
        <v>0</v>
      </c>
      <c r="L21" s="1371"/>
    </row>
    <row r="22" spans="2:13" ht="20.100000000000001" customHeight="1" x14ac:dyDescent="0.2">
      <c r="B22" s="1374"/>
      <c r="C22" s="1373"/>
      <c r="D22" s="1372"/>
      <c r="E22" s="1371"/>
      <c r="F22" s="1371"/>
      <c r="G22" s="1371"/>
      <c r="H22" s="1371"/>
      <c r="I22" s="1371"/>
      <c r="J22" s="1371"/>
      <c r="K22" s="1375">
        <f t="shared" si="0"/>
        <v>0</v>
      </c>
      <c r="L22" s="1371"/>
    </row>
    <row r="23" spans="2:13" ht="20.100000000000001" customHeight="1" x14ac:dyDescent="0.2">
      <c r="B23" s="1374"/>
      <c r="C23" s="1373"/>
      <c r="D23" s="1372"/>
      <c r="E23" s="1371"/>
      <c r="F23" s="1371"/>
      <c r="G23" s="1371"/>
      <c r="H23" s="1371"/>
      <c r="I23" s="1371"/>
      <c r="J23" s="1371"/>
      <c r="K23" s="1375">
        <f t="shared" si="0"/>
        <v>0</v>
      </c>
      <c r="L23" s="1371"/>
    </row>
    <row r="24" spans="2:13" ht="20.100000000000001" customHeight="1" x14ac:dyDescent="0.2">
      <c r="B24" s="1374"/>
      <c r="C24" s="1373"/>
      <c r="D24" s="1372"/>
      <c r="E24" s="1371"/>
      <c r="F24" s="1371"/>
      <c r="G24" s="1371"/>
      <c r="H24" s="1371"/>
      <c r="I24" s="1371"/>
      <c r="J24" s="1371"/>
      <c r="K24" s="1375">
        <f t="shared" si="0"/>
        <v>0</v>
      </c>
      <c r="L24" s="1371"/>
    </row>
    <row r="25" spans="2:13" ht="20.100000000000001" customHeight="1" x14ac:dyDescent="0.2">
      <c r="B25" s="1374"/>
      <c r="C25" s="1373"/>
      <c r="D25" s="1372"/>
      <c r="E25" s="1371"/>
      <c r="F25" s="1371"/>
      <c r="G25" s="1371"/>
      <c r="H25" s="1371"/>
      <c r="I25" s="1371"/>
      <c r="J25" s="1371"/>
      <c r="K25" s="1375">
        <f t="shared" si="0"/>
        <v>0</v>
      </c>
      <c r="L25" s="1371"/>
      <c r="M25" s="1367"/>
    </row>
    <row r="26" spans="2:13" ht="12.75" customHeight="1" x14ac:dyDescent="0.2">
      <c r="B26" s="2022"/>
      <c r="C26" s="2023"/>
      <c r="D26" s="2024"/>
      <c r="E26" s="2025"/>
      <c r="F26" s="2025"/>
      <c r="G26" s="2025"/>
      <c r="H26" s="2025"/>
      <c r="I26" s="2025"/>
      <c r="J26" s="2025"/>
      <c r="K26" s="2025"/>
      <c r="L26" s="2025"/>
      <c r="M26" s="1367"/>
    </row>
    <row r="27" spans="2:13" x14ac:dyDescent="0.2">
      <c r="B27" s="1305"/>
      <c r="C27" s="1369"/>
      <c r="D27" s="1368"/>
      <c r="E27" s="1305"/>
      <c r="F27" s="1305"/>
      <c r="G27" s="1309"/>
      <c r="H27" s="1309"/>
      <c r="I27" s="1309"/>
      <c r="J27" s="1309"/>
      <c r="K27" s="1309"/>
      <c r="L27" s="1305"/>
      <c r="M27" s="1367"/>
    </row>
    <row r="28" spans="2:13" ht="13.5" customHeight="1" x14ac:dyDescent="0.2">
      <c r="B28" s="1370" t="s">
        <v>2067</v>
      </c>
      <c r="C28" s="1369"/>
      <c r="D28" s="1368"/>
      <c r="E28" s="1305"/>
      <c r="F28" s="1305"/>
      <c r="G28" s="1309"/>
      <c r="H28" s="1309"/>
      <c r="I28" s="1309"/>
      <c r="J28" s="1309"/>
      <c r="K28" s="1309"/>
      <c r="L28" s="1305"/>
      <c r="M28" s="1367"/>
    </row>
    <row r="29" spans="2:13" ht="8.25" customHeight="1" x14ac:dyDescent="0.2">
      <c r="B29" s="1370"/>
      <c r="C29" s="1369"/>
      <c r="D29" s="1368"/>
      <c r="E29" s="1305"/>
      <c r="F29" s="1305"/>
      <c r="G29" s="1309"/>
      <c r="H29" s="1309"/>
      <c r="I29" s="1309"/>
      <c r="J29" s="1309"/>
      <c r="K29" s="1309"/>
      <c r="L29" s="1305"/>
      <c r="M29" s="1367"/>
    </row>
    <row r="30" spans="2:13" x14ac:dyDescent="0.2">
      <c r="B30" s="1951" t="s">
        <v>1949</v>
      </c>
      <c r="C30" s="1952"/>
      <c r="D30" s="1953"/>
      <c r="E30" s="1954"/>
      <c r="F30" s="1954"/>
      <c r="G30" s="1954"/>
      <c r="H30" s="1350"/>
      <c r="I30" s="1350"/>
    </row>
    <row r="31" spans="2:13" x14ac:dyDescent="0.2">
      <c r="B31" s="1955"/>
      <c r="C31" s="1956"/>
      <c r="D31" s="1957"/>
      <c r="E31" s="1958"/>
      <c r="F31" s="1958"/>
      <c r="G31" s="1350"/>
      <c r="H31" s="1350"/>
      <c r="I31" s="1350"/>
    </row>
    <row r="32" spans="2:13" ht="13.5" customHeight="1" x14ac:dyDescent="0.2">
      <c r="B32" s="1342" t="s">
        <v>1467</v>
      </c>
      <c r="G32" s="1350"/>
      <c r="H32" s="1350"/>
      <c r="I32" s="1350"/>
    </row>
    <row r="33" spans="2:12" ht="13.5" customHeight="1" x14ac:dyDescent="0.2">
      <c r="B33" s="2026"/>
      <c r="C33" s="2027"/>
      <c r="D33" s="2028"/>
      <c r="E33" s="2029"/>
      <c r="F33" s="2029"/>
      <c r="G33" s="2029"/>
      <c r="H33" s="2029"/>
      <c r="I33" s="2029"/>
      <c r="J33" s="2030"/>
      <c r="K33" s="2030"/>
      <c r="L33" s="2029"/>
    </row>
    <row r="34" spans="2:12" ht="9.6" customHeight="1" x14ac:dyDescent="0.2">
      <c r="B34" s="1366"/>
      <c r="C34" s="1365"/>
      <c r="D34" s="1364"/>
      <c r="E34" s="1331"/>
      <c r="F34" s="1331"/>
      <c r="G34" s="1350"/>
      <c r="H34" s="1350"/>
      <c r="I34" s="1350"/>
    </row>
    <row r="35" spans="2:12" ht="11.25" customHeight="1" x14ac:dyDescent="0.2">
      <c r="B35" s="1361" t="s">
        <v>1466</v>
      </c>
      <c r="C35" s="1363"/>
      <c r="D35" s="1363"/>
      <c r="E35" s="1363"/>
      <c r="F35" s="1363"/>
      <c r="G35" s="1363"/>
      <c r="H35" s="1360"/>
      <c r="I35" s="1360"/>
      <c r="J35" s="1360"/>
      <c r="K35" s="1360"/>
      <c r="L35" s="1360"/>
    </row>
    <row r="36" spans="2:12" ht="11.25" customHeight="1" x14ac:dyDescent="0.2">
      <c r="B36" s="1362" t="s">
        <v>2068</v>
      </c>
      <c r="C36" s="1360"/>
      <c r="D36" s="1360"/>
      <c r="E36" s="1360"/>
      <c r="F36" s="1360"/>
      <c r="G36" s="1360"/>
      <c r="H36" s="1360"/>
      <c r="I36" s="1360"/>
      <c r="J36" s="1360"/>
      <c r="K36" s="1360"/>
      <c r="L36" s="1360"/>
    </row>
    <row r="37" spans="2:12" ht="3.95" customHeight="1" x14ac:dyDescent="0.2">
      <c r="B37" s="1362"/>
      <c r="C37" s="1360"/>
      <c r="D37" s="1360"/>
      <c r="E37" s="1360"/>
      <c r="F37" s="1360"/>
      <c r="G37" s="1360"/>
      <c r="H37" s="1360"/>
      <c r="I37" s="1360"/>
      <c r="J37" s="1360"/>
      <c r="K37" s="1360"/>
      <c r="L37" s="1360"/>
    </row>
    <row r="38" spans="2:12" ht="11.25" customHeight="1" x14ac:dyDescent="0.2">
      <c r="B38" s="1361" t="s">
        <v>1465</v>
      </c>
      <c r="C38" s="1360"/>
      <c r="D38" s="1360"/>
      <c r="E38" s="1360"/>
      <c r="F38" s="1360"/>
      <c r="G38" s="1360"/>
      <c r="H38" s="1360"/>
      <c r="I38" s="1360"/>
      <c r="J38" s="1360"/>
      <c r="K38" s="1360"/>
      <c r="L38" s="1360"/>
    </row>
    <row r="39" spans="2:12" ht="11.25" customHeight="1" x14ac:dyDescent="0.2">
      <c r="B39" s="1355" t="s">
        <v>2069</v>
      </c>
      <c r="C39" s="1358"/>
      <c r="D39" s="1357"/>
      <c r="E39" s="1355"/>
      <c r="F39" s="1355"/>
      <c r="G39" s="1355"/>
      <c r="H39" s="1355"/>
      <c r="I39" s="1355"/>
      <c r="J39" s="1356"/>
      <c r="K39" s="1356"/>
      <c r="L39" s="1355"/>
    </row>
    <row r="40" spans="2:12" ht="3.95" customHeight="1" x14ac:dyDescent="0.2">
      <c r="B40" s="1355"/>
      <c r="C40" s="1358"/>
      <c r="D40" s="1357"/>
      <c r="E40" s="1355"/>
      <c r="F40" s="1355"/>
      <c r="G40" s="1355"/>
      <c r="H40" s="1355"/>
      <c r="I40" s="1355"/>
      <c r="J40" s="1356"/>
      <c r="K40" s="1356"/>
      <c r="L40" s="1355"/>
    </row>
    <row r="41" spans="2:12" ht="11.25" customHeight="1" x14ac:dyDescent="0.2">
      <c r="B41" s="2031" t="s">
        <v>1943</v>
      </c>
      <c r="C41" s="1358"/>
      <c r="D41" s="1357"/>
      <c r="E41" s="1355"/>
      <c r="F41" s="1355"/>
      <c r="G41" s="1355"/>
      <c r="H41" s="1355"/>
      <c r="I41" s="1355"/>
      <c r="J41" s="1356"/>
      <c r="K41" s="1356"/>
      <c r="L41" s="1355"/>
    </row>
    <row r="42" spans="2:12" ht="3.95" customHeight="1" x14ac:dyDescent="0.2">
      <c r="B42" s="2031"/>
      <c r="C42" s="1358"/>
      <c r="D42" s="1357"/>
      <c r="E42" s="1355"/>
      <c r="F42" s="1355"/>
      <c r="G42" s="1355"/>
      <c r="H42" s="1355"/>
      <c r="I42" s="1355"/>
      <c r="J42" s="1356"/>
      <c r="K42" s="1356"/>
      <c r="L42" s="1355"/>
    </row>
    <row r="43" spans="2:12" ht="11.25" customHeight="1" x14ac:dyDescent="0.2">
      <c r="B43" s="1904" t="s">
        <v>1902</v>
      </c>
      <c r="C43" s="1358"/>
      <c r="D43" s="1357"/>
      <c r="E43" s="1355"/>
      <c r="F43" s="1355"/>
      <c r="G43" s="1355"/>
      <c r="H43" s="1355"/>
      <c r="I43" s="1355"/>
      <c r="J43" s="1356"/>
      <c r="K43" s="1356"/>
      <c r="L43" s="1355"/>
    </row>
    <row r="44" spans="2:12" ht="11.25" customHeight="1" x14ac:dyDescent="0.2">
      <c r="B44" s="1355" t="s">
        <v>2070</v>
      </c>
      <c r="G44" s="1350"/>
      <c r="H44" s="1350"/>
      <c r="I44" s="1350"/>
    </row>
    <row r="45" spans="2:12" ht="11.1" customHeight="1" x14ac:dyDescent="0.2">
      <c r="B45" s="1355"/>
      <c r="G45" s="1350"/>
      <c r="H45" s="1350"/>
      <c r="I45" s="1350"/>
    </row>
    <row r="46" spans="2:12" ht="11.1" customHeight="1" x14ac:dyDescent="0.2">
      <c r="B46" s="1355"/>
      <c r="G46" s="1350"/>
      <c r="H46" s="1350"/>
      <c r="I46" s="1350"/>
    </row>
    <row r="47" spans="2:12" ht="13.5" customHeight="1" x14ac:dyDescent="0.2">
      <c r="L47" s="1354"/>
    </row>
    <row r="48" spans="2:12" ht="13.5" customHeight="1" x14ac:dyDescent="0.2">
      <c r="L48" s="1354"/>
    </row>
    <row r="49" spans="7:12" ht="13.5" customHeight="1" x14ac:dyDescent="0.2">
      <c r="L49" s="1354"/>
    </row>
    <row r="50" spans="7:12" ht="13.5" customHeight="1" x14ac:dyDescent="0.2">
      <c r="G50" s="1350"/>
      <c r="H50" s="1350"/>
      <c r="I50" s="1350"/>
    </row>
    <row r="51" spans="7:12" ht="13.5" customHeight="1" x14ac:dyDescent="0.2">
      <c r="G51" s="1350"/>
      <c r="H51" s="1350"/>
      <c r="I51" s="1350"/>
    </row>
    <row r="52" spans="7:12" ht="13.5" customHeight="1" x14ac:dyDescent="0.2">
      <c r="G52" s="1350"/>
      <c r="H52" s="1350"/>
      <c r="I52" s="1350"/>
    </row>
    <row r="53" spans="7:12" ht="13.5" customHeight="1" x14ac:dyDescent="0.2">
      <c r="G53" s="1350"/>
      <c r="H53" s="1350"/>
      <c r="I53" s="1350"/>
    </row>
    <row r="54" spans="7:12" ht="13.5" customHeight="1" x14ac:dyDescent="0.2">
      <c r="G54" s="1350"/>
      <c r="H54" s="1350"/>
      <c r="I54" s="1350"/>
    </row>
    <row r="55" spans="7:12" ht="13.5" customHeight="1" x14ac:dyDescent="0.2">
      <c r="G55" s="1350"/>
      <c r="H55" s="1350"/>
      <c r="I55" s="1350"/>
    </row>
    <row r="56" spans="7:12" ht="13.5" customHeight="1" x14ac:dyDescent="0.2">
      <c r="G56" s="1350"/>
      <c r="H56" s="1350"/>
      <c r="I56" s="1350"/>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S37" sqref="S37"/>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10" t="str">
        <f>'Single Audit Cover'!A7</f>
        <v>Tri Valley CUSD 3</v>
      </c>
      <c r="B1" s="2511"/>
      <c r="C1" s="2511"/>
      <c r="D1" s="2511"/>
      <c r="E1" s="1411"/>
    </row>
    <row r="2" spans="1:7" ht="13.5" customHeight="1" x14ac:dyDescent="0.2">
      <c r="A2" s="2512">
        <f>'Single Audit Cover'!E7</f>
        <v>17064003026</v>
      </c>
      <c r="B2" s="2513"/>
      <c r="C2" s="2513"/>
      <c r="D2" s="2513"/>
      <c r="E2" s="1401"/>
    </row>
    <row r="3" spans="1:7" ht="15.75" customHeight="1" x14ac:dyDescent="0.25">
      <c r="A3" s="2514" t="s">
        <v>1494</v>
      </c>
      <c r="B3" s="2515"/>
      <c r="C3" s="2515"/>
      <c r="D3" s="2515"/>
      <c r="E3" s="1410"/>
    </row>
    <row r="4" spans="1:7" ht="13.5" customHeight="1" x14ac:dyDescent="0.25">
      <c r="A4" s="2516" t="str">
        <f>'Single Audit Cover'!A4</f>
        <v>Year Ending June 30, 2017</v>
      </c>
      <c r="B4" s="2517"/>
      <c r="C4" s="2517"/>
      <c r="D4" s="2517"/>
      <c r="E4" s="1410"/>
    </row>
    <row r="5" spans="1:7" ht="8.25" customHeight="1" x14ac:dyDescent="0.2">
      <c r="C5" s="1350"/>
      <c r="D5" s="1350"/>
    </row>
    <row r="6" spans="1:7" ht="13.5" customHeight="1" x14ac:dyDescent="0.2">
      <c r="A6" s="1342" t="s">
        <v>1848</v>
      </c>
      <c r="C6" s="1350"/>
      <c r="D6" s="1350"/>
    </row>
    <row r="7" spans="1:7" ht="60.95" customHeight="1" x14ac:dyDescent="0.2">
      <c r="A7" s="2509" t="s">
        <v>1903</v>
      </c>
      <c r="B7" s="2509"/>
      <c r="C7" s="2509"/>
      <c r="D7" s="2509"/>
      <c r="E7" s="2509"/>
      <c r="F7" s="2509"/>
    </row>
    <row r="8" spans="1:7" ht="12" customHeight="1" x14ac:dyDescent="0.2">
      <c r="A8" s="1342"/>
      <c r="B8" s="1991"/>
      <c r="C8" s="1991"/>
      <c r="D8" s="1991"/>
      <c r="E8" s="1409"/>
    </row>
    <row r="9" spans="1:7" ht="15" customHeight="1" x14ac:dyDescent="0.2">
      <c r="A9" s="1955" t="s">
        <v>1938</v>
      </c>
      <c r="B9" s="1959"/>
      <c r="C9" s="1959"/>
      <c r="D9" s="1959"/>
      <c r="E9" s="1960"/>
      <c r="F9" s="1958"/>
      <c r="G9" s="1958"/>
    </row>
    <row r="10" spans="1:7" ht="15" customHeight="1" x14ac:dyDescent="0.2">
      <c r="A10" s="2032" t="s">
        <v>1939</v>
      </c>
      <c r="B10" s="1961"/>
      <c r="C10" s="1962"/>
      <c r="D10" s="1961" t="s">
        <v>1940</v>
      </c>
      <c r="E10" s="1962"/>
      <c r="F10" s="1961" t="s">
        <v>105</v>
      </c>
      <c r="G10" s="1958"/>
    </row>
    <row r="11" spans="1:7" ht="12" customHeight="1" x14ac:dyDescent="0.2">
      <c r="A11" s="2032"/>
      <c r="B11" s="1961"/>
      <c r="C11" s="2033"/>
      <c r="D11" s="1961"/>
      <c r="E11" s="2033"/>
      <c r="F11" s="1961"/>
      <c r="G11" s="1958"/>
    </row>
    <row r="12" spans="1:7" x14ac:dyDescent="0.2">
      <c r="A12" s="1342" t="s">
        <v>2071</v>
      </c>
      <c r="C12" s="1338"/>
      <c r="D12" s="1338"/>
    </row>
    <row r="13" spans="1:7" ht="15" customHeight="1" x14ac:dyDescent="0.2">
      <c r="A13" s="2509" t="s">
        <v>1849</v>
      </c>
      <c r="B13" s="2509"/>
      <c r="C13" s="2509"/>
      <c r="D13" s="2509"/>
      <c r="E13" s="2509"/>
      <c r="F13" s="2509"/>
    </row>
    <row r="14" spans="1:7" ht="9.75" customHeight="1" x14ac:dyDescent="0.2">
      <c r="C14" s="1338"/>
      <c r="D14" s="1338"/>
    </row>
    <row r="15" spans="1:7" ht="13.5" customHeight="1" x14ac:dyDescent="0.2">
      <c r="C15" s="1737" t="s">
        <v>1493</v>
      </c>
      <c r="D15" s="2519" t="s">
        <v>1492</v>
      </c>
      <c r="E15" s="2519"/>
      <c r="F15" s="2519"/>
    </row>
    <row r="16" spans="1:7" ht="13.5" customHeight="1" x14ac:dyDescent="0.2">
      <c r="A16" s="1370"/>
      <c r="B16" s="1342" t="s">
        <v>1491</v>
      </c>
      <c r="C16" s="1737" t="s">
        <v>1490</v>
      </c>
      <c r="D16" s="2520" t="s">
        <v>2072</v>
      </c>
      <c r="E16" s="2520"/>
      <c r="F16" s="2520"/>
    </row>
    <row r="17" spans="1:6" ht="20.45" customHeight="1" x14ac:dyDescent="0.2">
      <c r="A17" s="2034"/>
      <c r="B17" s="2035"/>
      <c r="C17" s="1950"/>
      <c r="D17" s="2518"/>
      <c r="E17" s="2518"/>
      <c r="F17" s="2518"/>
    </row>
    <row r="18" spans="1:6" ht="20.65" customHeight="1" x14ac:dyDescent="0.2">
      <c r="A18" s="2034"/>
      <c r="B18" s="2035"/>
      <c r="C18" s="1950"/>
      <c r="D18" s="2518"/>
      <c r="E18" s="2518"/>
      <c r="F18" s="2518"/>
    </row>
    <row r="19" spans="1:6" ht="20.65" customHeight="1" x14ac:dyDescent="0.2">
      <c r="A19" s="2034"/>
      <c r="B19" s="2035"/>
      <c r="C19" s="1950"/>
      <c r="D19" s="2518"/>
      <c r="E19" s="2518"/>
      <c r="F19" s="2518"/>
    </row>
    <row r="20" spans="1:6" ht="20.65" customHeight="1" x14ac:dyDescent="0.2">
      <c r="A20" s="2034"/>
      <c r="B20" s="2035"/>
      <c r="C20" s="1950"/>
      <c r="D20" s="2518"/>
      <c r="E20" s="2518"/>
      <c r="F20" s="2518"/>
    </row>
    <row r="21" spans="1:6" ht="20.65" customHeight="1" x14ac:dyDescent="0.2">
      <c r="A21" s="2034"/>
      <c r="B21" s="2035"/>
      <c r="C21" s="1950"/>
      <c r="D21" s="2518"/>
      <c r="E21" s="2518"/>
      <c r="F21" s="2518"/>
    </row>
    <row r="22" spans="1:6" ht="20.65" customHeight="1" x14ac:dyDescent="0.2">
      <c r="A22" s="2034"/>
      <c r="B22" s="2035"/>
      <c r="C22" s="1950"/>
      <c r="D22" s="2518"/>
      <c r="E22" s="2518"/>
      <c r="F22" s="2518"/>
    </row>
    <row r="23" spans="1:6" ht="20.65" customHeight="1" x14ac:dyDescent="0.2">
      <c r="A23" s="2034"/>
      <c r="B23" s="2035"/>
      <c r="C23" s="1950"/>
      <c r="D23" s="2518"/>
      <c r="E23" s="2518"/>
      <c r="F23" s="2518"/>
    </row>
    <row r="24" spans="1:6" ht="20.65" customHeight="1" x14ac:dyDescent="0.2">
      <c r="A24" s="2034"/>
      <c r="B24" s="2035"/>
      <c r="C24" s="1950"/>
      <c r="D24" s="2518"/>
      <c r="E24" s="2518"/>
      <c r="F24" s="2518"/>
    </row>
    <row r="25" spans="1:6" ht="20.65" customHeight="1" x14ac:dyDescent="0.2">
      <c r="A25" s="2034"/>
      <c r="B25" s="2035"/>
      <c r="C25" s="1950"/>
      <c r="D25" s="2518"/>
      <c r="E25" s="2518"/>
      <c r="F25" s="2518"/>
    </row>
    <row r="26" spans="1:6" ht="20.65" customHeight="1" x14ac:dyDescent="0.2">
      <c r="A26" s="2034"/>
      <c r="B26" s="2035"/>
      <c r="C26" s="1950"/>
      <c r="D26" s="2518"/>
      <c r="E26" s="2518"/>
      <c r="F26" s="2518"/>
    </row>
    <row r="27" spans="1:6" ht="20.65" customHeight="1" x14ac:dyDescent="0.2">
      <c r="A27" s="2034"/>
      <c r="B27" s="2035"/>
      <c r="C27" s="1950"/>
      <c r="D27" s="2518"/>
      <c r="E27" s="2518"/>
      <c r="F27" s="2518"/>
    </row>
    <row r="28" spans="1:6" ht="20.65" customHeight="1" x14ac:dyDescent="0.2">
      <c r="A28" s="2034"/>
      <c r="B28" s="2035"/>
      <c r="C28" s="1950"/>
      <c r="D28" s="2518"/>
      <c r="E28" s="2518"/>
      <c r="F28" s="2518"/>
    </row>
    <row r="29" spans="1:6" ht="20.65" customHeight="1" x14ac:dyDescent="0.2">
      <c r="A29" s="2034"/>
      <c r="B29" s="2035"/>
      <c r="C29" s="1950"/>
      <c r="D29" s="2518"/>
      <c r="E29" s="2518"/>
      <c r="F29" s="2518"/>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22" t="s">
        <v>2073</v>
      </c>
      <c r="B32" s="2522"/>
      <c r="C32" s="2522"/>
      <c r="D32" s="2522"/>
      <c r="E32" s="2522"/>
      <c r="F32" s="2522"/>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23">
        <f>+C33+C34</f>
        <v>0</v>
      </c>
      <c r="F34" s="2524"/>
    </row>
    <row r="35" spans="1:6" ht="12" customHeight="1" x14ac:dyDescent="0.2">
      <c r="A35" s="1481"/>
      <c r="B35" s="1673"/>
      <c r="C35" s="2036"/>
      <c r="D35" s="1675"/>
      <c r="E35" s="2037"/>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38"/>
      <c r="B47" s="2029"/>
      <c r="C47" s="2029"/>
      <c r="D47" s="2029"/>
      <c r="E47" s="2029"/>
      <c r="F47" s="2029"/>
    </row>
    <row r="48" spans="1:6" s="1404" customFormat="1" ht="6" customHeight="1" x14ac:dyDescent="0.2">
      <c r="A48" s="2039"/>
    </row>
    <row r="49" spans="1:5" s="1355" customFormat="1" ht="23.25" customHeight="1" x14ac:dyDescent="0.2">
      <c r="A49" s="1402">
        <v>5</v>
      </c>
      <c r="B49" s="2525" t="s">
        <v>2076</v>
      </c>
      <c r="C49" s="2525"/>
      <c r="D49" s="2525"/>
      <c r="E49" s="1401"/>
    </row>
    <row r="50" spans="1:5" s="1355" customFormat="1" ht="3.75" customHeight="1" x14ac:dyDescent="0.2">
      <c r="A50" s="1402"/>
      <c r="B50" s="2040"/>
      <c r="C50" s="2040"/>
      <c r="D50" s="2040"/>
      <c r="E50" s="1401"/>
    </row>
    <row r="51" spans="1:5" s="1355" customFormat="1" ht="20.25" customHeight="1" x14ac:dyDescent="0.2">
      <c r="A51" s="1400">
        <v>6</v>
      </c>
      <c r="B51" s="2521" t="s">
        <v>1944</v>
      </c>
      <c r="C51" s="2521"/>
      <c r="D51" s="2521"/>
    </row>
    <row r="52" spans="1:5" ht="14.25" customHeight="1" x14ac:dyDescent="0.2">
      <c r="A52" s="1400"/>
      <c r="B52" s="2521"/>
      <c r="C52" s="2521"/>
      <c r="D52" s="2521"/>
    </row>
  </sheetData>
  <sheetProtection sheet="1" objects="1" scenarios="1"/>
  <mergeCells count="26">
    <mergeCell ref="D24:F24"/>
    <mergeCell ref="D25:F25"/>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30" t="str">
        <f>'Single Audit Cover'!A7</f>
        <v>Tri Valley CUSD 3</v>
      </c>
      <c r="C1" s="2531"/>
      <c r="D1" s="2531"/>
      <c r="E1" s="2531"/>
      <c r="F1" s="2531"/>
      <c r="G1" s="2531"/>
      <c r="H1" s="2531"/>
      <c r="I1" s="2531"/>
      <c r="J1" s="1438"/>
    </row>
    <row r="2" spans="2:10" s="1350" customFormat="1" ht="12.75" customHeight="1" x14ac:dyDescent="0.2">
      <c r="B2" s="2532">
        <f>'Single Audit Cover'!E7</f>
        <v>17064003026</v>
      </c>
      <c r="C2" s="2533"/>
      <c r="D2" s="2533"/>
      <c r="E2" s="2533"/>
      <c r="F2" s="2533"/>
      <c r="G2" s="2533"/>
      <c r="H2" s="2533"/>
      <c r="I2" s="2533"/>
      <c r="J2" s="1438"/>
    </row>
    <row r="3" spans="2:10" s="1350" customFormat="1" ht="12.75" customHeight="1" x14ac:dyDescent="0.2">
      <c r="B3" s="2534" t="s">
        <v>1512</v>
      </c>
      <c r="C3" s="2517"/>
      <c r="D3" s="2517"/>
      <c r="E3" s="2517"/>
      <c r="F3" s="2517"/>
      <c r="G3" s="2517"/>
      <c r="H3" s="2517"/>
      <c r="I3" s="2517"/>
      <c r="J3" s="1437"/>
    </row>
    <row r="4" spans="2:10" s="1350" customFormat="1" ht="12.75" customHeight="1" x14ac:dyDescent="0.2">
      <c r="B4" s="2534" t="str">
        <f>'Single Audit Cover'!A4</f>
        <v>Year Ending June 30, 2017</v>
      </c>
      <c r="C4" s="2517"/>
      <c r="D4" s="2517"/>
      <c r="E4" s="2517"/>
      <c r="F4" s="2517"/>
      <c r="G4" s="2517"/>
      <c r="H4" s="2517"/>
      <c r="I4" s="2517"/>
    </row>
    <row r="5" spans="2:10" s="1350" customFormat="1" ht="6.2" customHeight="1" x14ac:dyDescent="0.2">
      <c r="B5" s="1436" t="s">
        <v>1365</v>
      </c>
      <c r="C5" s="1403"/>
      <c r="D5" s="1403"/>
      <c r="E5" s="1425"/>
      <c r="F5" s="1404"/>
      <c r="G5" s="1404"/>
      <c r="H5" s="1404"/>
      <c r="I5" s="1404"/>
    </row>
    <row r="6" spans="2:10" s="1350" customFormat="1" ht="6.2" customHeight="1" x14ac:dyDescent="0.2">
      <c r="B6" s="2041"/>
      <c r="C6" s="2042"/>
      <c r="D6" s="2042"/>
      <c r="E6" s="2043"/>
      <c r="F6" s="2042"/>
      <c r="G6" s="2042"/>
      <c r="H6" s="2042"/>
      <c r="I6" s="2042"/>
    </row>
    <row r="7" spans="2:10" s="1350" customFormat="1" ht="13.5" customHeight="1" x14ac:dyDescent="0.2">
      <c r="B7" s="2534" t="s">
        <v>1511</v>
      </c>
      <c r="C7" s="2517"/>
      <c r="D7" s="2517"/>
      <c r="E7" s="2517"/>
      <c r="F7" s="2517"/>
      <c r="G7" s="2517"/>
      <c r="H7" s="2517"/>
      <c r="I7" s="251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35"/>
      <c r="D11" s="2535"/>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44"/>
      <c r="F17" s="1305"/>
      <c r="G17" s="2044"/>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44"/>
      <c r="F26" s="1305"/>
      <c r="G26" s="2044"/>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26"/>
      <c r="E29" s="2526"/>
      <c r="F29" s="2526"/>
      <c r="G29" s="2526"/>
      <c r="H29" s="2526"/>
      <c r="I29" s="2526"/>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45" t="s">
        <v>2078</v>
      </c>
      <c r="C35" s="1419"/>
      <c r="D35" s="1337"/>
    </row>
    <row r="36" spans="2:9" ht="6" customHeight="1" x14ac:dyDescent="0.2">
      <c r="B36" s="2045"/>
      <c r="C36" s="1419"/>
      <c r="D36" s="1337"/>
    </row>
    <row r="37" spans="2:9" ht="17.25" customHeight="1" x14ac:dyDescent="0.2">
      <c r="B37" s="2046" t="s">
        <v>1500</v>
      </c>
      <c r="C37" s="2527" t="s">
        <v>1499</v>
      </c>
      <c r="D37" s="2528"/>
      <c r="E37" s="2528"/>
      <c r="F37" s="2529"/>
      <c r="G37" s="2527" t="s">
        <v>2079</v>
      </c>
      <c r="H37" s="2528"/>
      <c r="I37" s="2529"/>
    </row>
    <row r="38" spans="2:9" ht="16.5" customHeight="1" x14ac:dyDescent="0.2">
      <c r="B38" s="2047"/>
      <c r="C38" s="2536"/>
      <c r="D38" s="2537"/>
      <c r="E38" s="2537"/>
      <c r="F38" s="2538"/>
      <c r="G38" s="2539"/>
      <c r="H38" s="2540"/>
      <c r="I38" s="2541"/>
    </row>
    <row r="39" spans="2:9" ht="16.5" customHeight="1" x14ac:dyDescent="0.2">
      <c r="B39" s="2047"/>
      <c r="C39" s="2536"/>
      <c r="D39" s="2537"/>
      <c r="E39" s="2537"/>
      <c r="F39" s="2538"/>
      <c r="G39" s="2548"/>
      <c r="H39" s="2548"/>
      <c r="I39" s="2548"/>
    </row>
    <row r="40" spans="2:9" ht="16.5" customHeight="1" x14ac:dyDescent="0.2">
      <c r="B40" s="2047"/>
      <c r="C40" s="2536"/>
      <c r="D40" s="2537"/>
      <c r="E40" s="2537"/>
      <c r="F40" s="2538"/>
      <c r="G40" s="2548"/>
      <c r="H40" s="2548"/>
      <c r="I40" s="2548"/>
    </row>
    <row r="41" spans="2:9" ht="16.5" customHeight="1" x14ac:dyDescent="0.2">
      <c r="B41" s="2047"/>
      <c r="C41" s="2536"/>
      <c r="D41" s="2537"/>
      <c r="E41" s="2537"/>
      <c r="F41" s="2538"/>
      <c r="G41" s="2548"/>
      <c r="H41" s="2548"/>
      <c r="I41" s="2548"/>
    </row>
    <row r="42" spans="2:9" ht="16.5" customHeight="1" x14ac:dyDescent="0.2">
      <c r="B42" s="2047"/>
      <c r="C42" s="2536"/>
      <c r="D42" s="2537"/>
      <c r="E42" s="2537"/>
      <c r="F42" s="2538"/>
      <c r="G42" s="2548"/>
      <c r="H42" s="2548"/>
      <c r="I42" s="2548"/>
    </row>
    <row r="43" spans="2:9" ht="16.5" customHeight="1" x14ac:dyDescent="0.2">
      <c r="B43" s="2047"/>
      <c r="C43" s="2542" t="s">
        <v>2080</v>
      </c>
      <c r="D43" s="2543"/>
      <c r="E43" s="2543"/>
      <c r="F43" s="2544"/>
      <c r="G43" s="2545">
        <f>SUM(G38:I42)</f>
        <v>0</v>
      </c>
      <c r="H43" s="2545"/>
      <c r="I43" s="2545"/>
    </row>
    <row r="44" spans="2:9" ht="12.75" customHeight="1" x14ac:dyDescent="0.2"/>
    <row r="45" spans="2:9" ht="12.75" customHeight="1" x14ac:dyDescent="0.2">
      <c r="B45" s="1430" t="s">
        <v>2081</v>
      </c>
      <c r="D45" s="2546">
        <v>0</v>
      </c>
      <c r="E45" s="2547"/>
    </row>
    <row r="46" spans="2:9" ht="5.25" customHeight="1" x14ac:dyDescent="0.2">
      <c r="B46" s="2048"/>
      <c r="D46" s="2049"/>
      <c r="E46" s="2050"/>
    </row>
    <row r="47" spans="2:9" ht="12.75" customHeight="1" x14ac:dyDescent="0.2">
      <c r="B47" s="1355" t="s">
        <v>2082</v>
      </c>
      <c r="C47" s="1355"/>
      <c r="D47" s="2051" t="e">
        <f>+G43/D45</f>
        <v>#DIV/0!</v>
      </c>
      <c r="E47" s="2052"/>
      <c r="F47" s="2053"/>
      <c r="I47" s="2054"/>
    </row>
    <row r="48" spans="2:9" ht="9.9499999999999993" customHeight="1" x14ac:dyDescent="0.2"/>
    <row r="49" spans="1:9" x14ac:dyDescent="0.2">
      <c r="B49" s="1358" t="s">
        <v>1498</v>
      </c>
      <c r="C49" s="1370"/>
      <c r="D49" s="1370"/>
      <c r="E49" s="2549"/>
      <c r="F49" s="2549"/>
      <c r="G49" s="2549"/>
      <c r="H49" s="1404"/>
    </row>
    <row r="51" spans="1:9" ht="13.5" customHeight="1" x14ac:dyDescent="0.2">
      <c r="B51" s="1358" t="s">
        <v>1497</v>
      </c>
      <c r="C51" s="1370"/>
      <c r="E51" s="1418"/>
      <c r="F51" s="1355" t="s">
        <v>1031</v>
      </c>
      <c r="G51" s="1418"/>
      <c r="H51" s="1355" t="s">
        <v>105</v>
      </c>
    </row>
    <row r="52" spans="1:9" x14ac:dyDescent="0.2">
      <c r="B52" s="2027"/>
      <c r="C52" s="2029"/>
      <c r="D52" s="2055"/>
      <c r="E52" s="2056"/>
      <c r="F52" s="2057"/>
      <c r="G52" s="2057"/>
      <c r="H52" s="2057"/>
      <c r="I52" s="2057"/>
    </row>
    <row r="53" spans="1:9" ht="6" customHeight="1" x14ac:dyDescent="0.2">
      <c r="B53" s="1432"/>
      <c r="C53" s="1404"/>
      <c r="D53" s="2058"/>
      <c r="E53" s="2059"/>
      <c r="F53" s="2060"/>
      <c r="G53" s="2060"/>
      <c r="H53" s="2060"/>
      <c r="I53" s="2060"/>
    </row>
    <row r="54" spans="1:9" s="1412" customFormat="1" ht="13.5" x14ac:dyDescent="0.2">
      <c r="A54" s="1413"/>
      <c r="B54" s="2061"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E49:G49"/>
    <mergeCell ref="C40:F40"/>
    <mergeCell ref="G40:I40"/>
    <mergeCell ref="C41:F41"/>
    <mergeCell ref="G41:I41"/>
    <mergeCell ref="C42:F42"/>
    <mergeCell ref="G42:I42"/>
    <mergeCell ref="C38:F38"/>
    <mergeCell ref="G38:I38"/>
    <mergeCell ref="C43:F43"/>
    <mergeCell ref="G43:I43"/>
    <mergeCell ref="D45:E45"/>
    <mergeCell ref="C39:F39"/>
    <mergeCell ref="G39:I39"/>
    <mergeCell ref="D29:I29"/>
    <mergeCell ref="C37:F37"/>
    <mergeCell ref="B1:I1"/>
    <mergeCell ref="B2:I2"/>
    <mergeCell ref="B3:I3"/>
    <mergeCell ref="B4:I4"/>
    <mergeCell ref="B7:I7"/>
    <mergeCell ref="C11:D11"/>
    <mergeCell ref="G37:I3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S37" sqref="S37"/>
    </sheetView>
  </sheetViews>
  <sheetFormatPr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30" t="str">
        <f>'Single Audit Cover'!A7</f>
        <v>Tri Valley CUSD 3</v>
      </c>
      <c r="C1" s="2530"/>
      <c r="D1" s="2530"/>
      <c r="E1" s="2530"/>
      <c r="F1" s="2530"/>
      <c r="G1" s="2530"/>
      <c r="H1" s="2530"/>
      <c r="I1" s="2530"/>
      <c r="J1" s="2530"/>
      <c r="K1" s="2530"/>
      <c r="L1" s="1471"/>
      <c r="M1" s="1471"/>
    </row>
    <row r="2" spans="1:13" ht="12" customHeight="1" x14ac:dyDescent="0.2">
      <c r="B2" s="2532">
        <f>'Single Audit Cover'!E7</f>
        <v>17064003026</v>
      </c>
      <c r="C2" s="2532"/>
      <c r="D2" s="2532"/>
      <c r="E2" s="2532"/>
      <c r="F2" s="2532"/>
      <c r="G2" s="2532"/>
      <c r="H2" s="2532"/>
      <c r="I2" s="2532"/>
      <c r="J2" s="2532"/>
      <c r="K2" s="2532"/>
      <c r="L2" s="1470"/>
      <c r="M2" s="1469"/>
    </row>
    <row r="3" spans="1:13" ht="10.35" customHeight="1" x14ac:dyDescent="0.2">
      <c r="B3" s="2516" t="s">
        <v>1512</v>
      </c>
      <c r="C3" s="2516"/>
      <c r="D3" s="2516"/>
      <c r="E3" s="2516"/>
      <c r="F3" s="2516"/>
      <c r="G3" s="2516"/>
      <c r="H3" s="2516"/>
      <c r="I3" s="2516"/>
      <c r="J3" s="2516"/>
      <c r="K3" s="2516"/>
      <c r="L3" s="1468"/>
      <c r="M3" s="1468"/>
    </row>
    <row r="4" spans="1:13" ht="14.25" customHeight="1" x14ac:dyDescent="0.2">
      <c r="B4" s="2554" t="str">
        <f>'Single Audit Cover'!A4</f>
        <v>Year Ending June 30, 2017</v>
      </c>
      <c r="C4" s="2554"/>
      <c r="D4" s="2554"/>
      <c r="E4" s="2554"/>
      <c r="F4" s="2554"/>
      <c r="G4" s="2554"/>
      <c r="H4" s="2554"/>
      <c r="I4" s="2554"/>
      <c r="J4" s="2554"/>
      <c r="K4" s="2554"/>
      <c r="L4" s="1467"/>
      <c r="M4" s="1467"/>
    </row>
    <row r="5" spans="1:13" ht="7.5" customHeight="1" x14ac:dyDescent="0.2">
      <c r="B5" s="1338" t="s">
        <v>1365</v>
      </c>
      <c r="C5" s="1338"/>
    </row>
    <row r="6" spans="1:13" ht="7.5" customHeight="1" x14ac:dyDescent="0.2">
      <c r="B6" s="2062"/>
      <c r="C6" s="2062"/>
      <c r="D6" s="2042"/>
      <c r="E6" s="2042"/>
      <c r="F6" s="2042"/>
      <c r="G6" s="2043"/>
      <c r="H6" s="2042"/>
      <c r="I6" s="2043"/>
      <c r="J6" s="2042"/>
      <c r="K6" s="2042"/>
      <c r="L6" s="1440"/>
    </row>
    <row r="7" spans="1:13" ht="12.75" customHeight="1" x14ac:dyDescent="0.2">
      <c r="A7" s="1370"/>
      <c r="B7" s="2554" t="s">
        <v>1531</v>
      </c>
      <c r="C7" s="2554"/>
      <c r="D7" s="2555"/>
      <c r="E7" s="2555"/>
      <c r="F7" s="2555"/>
      <c r="G7" s="2555"/>
      <c r="H7" s="2555"/>
      <c r="I7" s="2555"/>
      <c r="J7" s="2555"/>
      <c r="K7" s="2555"/>
      <c r="L7" s="1466"/>
    </row>
    <row r="8" spans="1:13" ht="7.5" customHeight="1" x14ac:dyDescent="0.2">
      <c r="B8" s="1404"/>
      <c r="C8" s="1404"/>
      <c r="D8" s="1404"/>
      <c r="E8" s="1404"/>
      <c r="F8" s="1404"/>
      <c r="G8" s="1425"/>
      <c r="H8" s="1404"/>
      <c r="I8" s="1425"/>
      <c r="J8" s="1404"/>
      <c r="K8" s="1404"/>
      <c r="L8" s="1440"/>
    </row>
    <row r="9" spans="1:13" ht="9.6" customHeight="1" x14ac:dyDescent="0.2">
      <c r="B9" s="2042"/>
      <c r="C9" s="2042"/>
      <c r="D9" s="2042"/>
      <c r="E9" s="2042"/>
      <c r="F9" s="2042"/>
      <c r="G9" s="2043"/>
      <c r="H9" s="2042"/>
      <c r="I9" s="2043"/>
      <c r="J9" s="2042"/>
      <c r="K9" s="2042"/>
      <c r="L9" s="1440"/>
    </row>
    <row r="10" spans="1:13" ht="16.5" customHeight="1" x14ac:dyDescent="0.2">
      <c r="B10" s="1465" t="s">
        <v>1530</v>
      </c>
      <c r="C10" s="1682" t="s">
        <v>2025</v>
      </c>
      <c r="D10" s="1683"/>
      <c r="E10" s="1404"/>
      <c r="F10" s="1408" t="s">
        <v>1529</v>
      </c>
      <c r="G10" s="1463"/>
      <c r="H10" s="1464" t="s">
        <v>1528</v>
      </c>
      <c r="I10" s="1463"/>
      <c r="J10" s="2063" t="s">
        <v>1527</v>
      </c>
      <c r="K10" s="1404"/>
      <c r="L10" s="1440"/>
    </row>
    <row r="11" spans="1:13" ht="13.5" customHeight="1" x14ac:dyDescent="0.2">
      <c r="B11" s="1404"/>
      <c r="C11" s="1404"/>
      <c r="D11" s="1404"/>
      <c r="E11" s="1404"/>
      <c r="F11" s="1404"/>
      <c r="G11" s="1425"/>
      <c r="H11" s="1404"/>
      <c r="I11" s="2064"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65" t="s">
        <v>1525</v>
      </c>
      <c r="C13" s="2065"/>
      <c r="D13" s="2066"/>
      <c r="E13" s="2066"/>
      <c r="F13" s="2066"/>
      <c r="G13" s="2067"/>
      <c r="H13" s="2066"/>
      <c r="I13" s="2067"/>
      <c r="J13" s="2066"/>
      <c r="K13" s="2066"/>
      <c r="L13" s="1458"/>
    </row>
    <row r="14" spans="1:13" ht="45.75" customHeight="1" x14ac:dyDescent="0.2">
      <c r="B14" s="2551"/>
      <c r="C14" s="2551"/>
      <c r="D14" s="2551"/>
      <c r="E14" s="2551"/>
      <c r="F14" s="2551"/>
      <c r="G14" s="2551"/>
      <c r="H14" s="2551"/>
      <c r="I14" s="2551"/>
      <c r="J14" s="2551"/>
      <c r="K14" s="2551"/>
      <c r="L14" s="1459"/>
    </row>
    <row r="15" spans="1:13" ht="4.5" customHeight="1" x14ac:dyDescent="0.2">
      <c r="B15" s="1422"/>
      <c r="C15" s="1422"/>
      <c r="D15" s="1460"/>
      <c r="E15" s="1460"/>
      <c r="F15" s="1460"/>
      <c r="H15" s="1460"/>
      <c r="J15" s="1460"/>
      <c r="K15" s="1460"/>
      <c r="L15" s="1459"/>
    </row>
    <row r="16" spans="1:13" s="1370" customFormat="1" ht="13.5" customHeight="1" x14ac:dyDescent="0.2">
      <c r="B16" s="2065" t="s">
        <v>1524</v>
      </c>
      <c r="C16" s="2065"/>
      <c r="D16" s="2066"/>
      <c r="E16" s="2066"/>
      <c r="F16" s="2066"/>
      <c r="G16" s="2067"/>
      <c r="H16" s="2066"/>
      <c r="I16" s="2067"/>
      <c r="J16" s="2066"/>
      <c r="K16" s="2066"/>
      <c r="L16" s="1458"/>
    </row>
    <row r="17" spans="2:12" ht="45.75" customHeight="1" x14ac:dyDescent="0.2">
      <c r="B17" s="2551"/>
      <c r="C17" s="2551"/>
      <c r="D17" s="2551"/>
      <c r="E17" s="2551"/>
      <c r="F17" s="2551"/>
      <c r="G17" s="2551"/>
      <c r="H17" s="2551"/>
      <c r="I17" s="2551"/>
      <c r="J17" s="2551"/>
      <c r="K17" s="2551"/>
      <c r="L17" s="1440"/>
    </row>
    <row r="18" spans="2:12" ht="4.5" customHeight="1" x14ac:dyDescent="0.2">
      <c r="B18" s="1422"/>
      <c r="C18" s="1422"/>
      <c r="L18" s="1440"/>
    </row>
    <row r="19" spans="2:12" s="1370" customFormat="1" ht="13.5" customHeight="1" x14ac:dyDescent="0.2">
      <c r="B19" s="2065" t="s">
        <v>2088</v>
      </c>
      <c r="C19" s="2065"/>
      <c r="D19" s="2066"/>
      <c r="E19" s="2066"/>
      <c r="F19" s="2066"/>
      <c r="G19" s="2067"/>
      <c r="H19" s="2066"/>
      <c r="I19" s="2067"/>
      <c r="J19" s="2066"/>
      <c r="K19" s="2066"/>
      <c r="L19" s="1458"/>
    </row>
    <row r="20" spans="2:12" ht="45.75" customHeight="1" x14ac:dyDescent="0.2">
      <c r="B20" s="2550"/>
      <c r="C20" s="2550"/>
      <c r="D20" s="2551"/>
      <c r="E20" s="2551"/>
      <c r="F20" s="2551"/>
      <c r="G20" s="2551"/>
      <c r="H20" s="2551"/>
      <c r="I20" s="2551"/>
      <c r="J20" s="2551"/>
      <c r="K20" s="2551"/>
      <c r="L20" s="1440"/>
    </row>
    <row r="21" spans="2:12" ht="4.5" customHeight="1" x14ac:dyDescent="0.2">
      <c r="B21" s="1457"/>
      <c r="C21" s="1457"/>
      <c r="L21" s="1440"/>
    </row>
    <row r="22" spans="2:12" ht="13.5" customHeight="1" x14ac:dyDescent="0.2">
      <c r="B22" s="2065" t="s">
        <v>1523</v>
      </c>
      <c r="C22" s="2065"/>
      <c r="D22" s="2042"/>
      <c r="E22" s="2042"/>
      <c r="F22" s="2042"/>
      <c r="G22" s="2043"/>
      <c r="H22" s="2042"/>
      <c r="I22" s="2043"/>
      <c r="J22" s="2042"/>
      <c r="K22" s="2042"/>
      <c r="L22" s="1440"/>
    </row>
    <row r="23" spans="2:12" ht="45" customHeight="1" x14ac:dyDescent="0.2">
      <c r="B23" s="2551"/>
      <c r="C23" s="2551"/>
      <c r="D23" s="2551"/>
      <c r="E23" s="2551"/>
      <c r="F23" s="2551"/>
      <c r="G23" s="2551"/>
      <c r="H23" s="2551"/>
      <c r="I23" s="2551"/>
      <c r="J23" s="2551"/>
      <c r="K23" s="2551"/>
      <c r="L23" s="1440"/>
    </row>
    <row r="24" spans="2:12" ht="4.5" customHeight="1" x14ac:dyDescent="0.2">
      <c r="B24" s="1422"/>
      <c r="C24" s="1422"/>
      <c r="L24" s="1440"/>
    </row>
    <row r="25" spans="2:12" ht="13.5" customHeight="1" x14ac:dyDescent="0.2">
      <c r="B25" s="2065" t="s">
        <v>1522</v>
      </c>
      <c r="C25" s="2065"/>
      <c r="D25" s="2042"/>
      <c r="E25" s="2042"/>
      <c r="F25" s="2042"/>
      <c r="G25" s="2043"/>
      <c r="H25" s="2042"/>
      <c r="I25" s="2043"/>
      <c r="J25" s="2042"/>
      <c r="K25" s="2042"/>
      <c r="L25" s="1440"/>
    </row>
    <row r="26" spans="2:12" ht="45.75" customHeight="1" x14ac:dyDescent="0.2">
      <c r="B26" s="2551"/>
      <c r="C26" s="2551"/>
      <c r="D26" s="2551"/>
      <c r="E26" s="2551"/>
      <c r="F26" s="2551"/>
      <c r="G26" s="2551"/>
      <c r="H26" s="2551"/>
      <c r="I26" s="2551"/>
      <c r="J26" s="2551"/>
      <c r="K26" s="2551"/>
      <c r="L26" s="1440"/>
    </row>
    <row r="27" spans="2:12" ht="4.5" customHeight="1" x14ac:dyDescent="0.2">
      <c r="B27" s="1422"/>
      <c r="C27" s="1422"/>
      <c r="L27" s="1440"/>
    </row>
    <row r="28" spans="2:12" ht="13.5" customHeight="1" x14ac:dyDescent="0.2">
      <c r="B28" s="2068" t="s">
        <v>1521</v>
      </c>
      <c r="C28" s="2068"/>
      <c r="D28" s="2042"/>
      <c r="E28" s="2042"/>
      <c r="F28" s="2042"/>
      <c r="G28" s="2043"/>
      <c r="H28" s="2042"/>
      <c r="I28" s="2043"/>
      <c r="J28" s="2042"/>
      <c r="K28" s="2042"/>
      <c r="L28" s="1440"/>
    </row>
    <row r="29" spans="2:12" ht="45.75" customHeight="1" x14ac:dyDescent="0.2">
      <c r="B29" s="2552"/>
      <c r="C29" s="2552"/>
      <c r="D29" s="2551"/>
      <c r="E29" s="2551"/>
      <c r="F29" s="2551"/>
      <c r="G29" s="2551"/>
      <c r="H29" s="2551"/>
      <c r="I29" s="2551"/>
      <c r="J29" s="2551"/>
      <c r="K29" s="2551"/>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69" t="s">
        <v>1520</v>
      </c>
      <c r="C31" s="2069"/>
      <c r="D31" s="2062"/>
      <c r="E31" s="2042"/>
      <c r="F31" s="2042"/>
      <c r="G31" s="2043"/>
      <c r="H31" s="2042"/>
      <c r="I31" s="2043"/>
      <c r="J31" s="2042"/>
      <c r="K31" s="2042"/>
      <c r="L31" s="1440"/>
    </row>
    <row r="32" spans="2:12" s="1404" customFormat="1" ht="45.75" customHeight="1" x14ac:dyDescent="0.2">
      <c r="B32" s="2553"/>
      <c r="C32" s="2553"/>
      <c r="D32" s="2551"/>
      <c r="E32" s="2551"/>
      <c r="F32" s="2551"/>
      <c r="G32" s="2551"/>
      <c r="H32" s="2551"/>
      <c r="I32" s="2551"/>
      <c r="J32" s="2551"/>
      <c r="K32" s="2551"/>
      <c r="L32" s="1440"/>
    </row>
    <row r="33" spans="1:13" s="1404" customFormat="1" ht="4.5" customHeight="1" x14ac:dyDescent="0.2">
      <c r="B33" s="1455"/>
      <c r="C33" s="1455"/>
      <c r="G33" s="1425"/>
      <c r="I33" s="1425"/>
      <c r="L33" s="1440"/>
    </row>
    <row r="34" spans="1:13" s="1404" customFormat="1" ht="11.1" customHeight="1" x14ac:dyDescent="0.2">
      <c r="B34" s="2070" t="s">
        <v>1519</v>
      </c>
      <c r="C34" s="2071"/>
      <c r="D34" s="2072"/>
      <c r="E34" s="2072"/>
      <c r="F34" s="2072"/>
      <c r="G34" s="2073"/>
      <c r="H34" s="2072"/>
      <c r="I34" s="2073"/>
      <c r="J34" s="2072"/>
      <c r="K34" s="2074"/>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75"/>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29"/>
      <c r="B38" s="2076"/>
      <c r="C38" s="2076"/>
      <c r="D38" s="2076"/>
      <c r="E38" s="2076"/>
      <c r="F38" s="2076"/>
      <c r="G38" s="2077"/>
      <c r="H38" s="2076"/>
      <c r="I38" s="2077"/>
      <c r="J38" s="2076"/>
      <c r="K38" s="2076"/>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14:K14"/>
    <mergeCell ref="B17:K17"/>
    <mergeCell ref="B20:K20"/>
    <mergeCell ref="B23:K23"/>
    <mergeCell ref="B26:K26"/>
    <mergeCell ref="B29:K29"/>
    <mergeCell ref="B32:K32"/>
    <mergeCell ref="B1:K1"/>
    <mergeCell ref="B2:K2"/>
    <mergeCell ref="B3:K3"/>
    <mergeCell ref="B4:K4"/>
    <mergeCell ref="B7:K7"/>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S37" sqref="S37"/>
    </sheetView>
  </sheetViews>
  <sheetFormatPr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56" t="str">
        <f>'Single Audit Cover'!A7</f>
        <v>Tri Valley CUSD 3</v>
      </c>
      <c r="C1" s="2556"/>
      <c r="D1" s="2556"/>
      <c r="E1" s="2556"/>
      <c r="F1" s="2556"/>
      <c r="G1" s="2556"/>
      <c r="H1" s="2556"/>
      <c r="I1" s="2556"/>
      <c r="J1" s="2556"/>
      <c r="K1" s="2556"/>
      <c r="L1" s="1490"/>
    </row>
    <row r="2" spans="1:12" ht="12.75" customHeight="1" x14ac:dyDescent="0.2">
      <c r="B2" s="2557">
        <f>'Single Audit Cover'!E7</f>
        <v>17064003026</v>
      </c>
      <c r="C2" s="2557"/>
      <c r="D2" s="2557"/>
      <c r="E2" s="2557"/>
      <c r="F2" s="2557"/>
      <c r="G2" s="2557"/>
      <c r="H2" s="2557"/>
      <c r="I2" s="2557"/>
      <c r="J2" s="2557"/>
      <c r="K2" s="2557"/>
      <c r="L2" s="1489"/>
    </row>
    <row r="3" spans="1:12" ht="12.75" customHeight="1" x14ac:dyDescent="0.2">
      <c r="B3" s="2516" t="s">
        <v>1512</v>
      </c>
      <c r="C3" s="2516"/>
      <c r="D3" s="2516"/>
      <c r="E3" s="2516"/>
      <c r="F3" s="2516"/>
      <c r="G3" s="2516"/>
      <c r="H3" s="2516"/>
      <c r="I3" s="2516"/>
      <c r="J3" s="2516"/>
      <c r="K3" s="2516"/>
      <c r="L3" s="1468"/>
    </row>
    <row r="4" spans="1:12" ht="12.75" customHeight="1" x14ac:dyDescent="0.2">
      <c r="B4" s="2516" t="str">
        <f>'Single Audit Cover'!A4</f>
        <v>Year Ending June 30, 2017</v>
      </c>
      <c r="C4" s="2516"/>
      <c r="D4" s="2516"/>
      <c r="E4" s="2516"/>
      <c r="F4" s="2516"/>
      <c r="G4" s="2516"/>
      <c r="H4" s="2516"/>
      <c r="I4" s="2516"/>
      <c r="J4" s="2516"/>
      <c r="K4" s="2516"/>
      <c r="L4" s="1468"/>
    </row>
    <row r="5" spans="1:12" ht="5.25" customHeight="1" x14ac:dyDescent="0.2">
      <c r="B5" s="1338" t="s">
        <v>1365</v>
      </c>
      <c r="C5" s="1338"/>
      <c r="L5" s="1404"/>
    </row>
    <row r="6" spans="1:12" ht="30.75" customHeight="1" x14ac:dyDescent="0.2">
      <c r="A6" s="1404"/>
      <c r="B6" s="2558" t="s">
        <v>1551</v>
      </c>
      <c r="C6" s="2558"/>
      <c r="D6" s="2558"/>
      <c r="E6" s="2558"/>
      <c r="F6" s="2558"/>
      <c r="G6" s="2558"/>
      <c r="H6" s="2558"/>
      <c r="I6" s="2558"/>
      <c r="J6" s="2558"/>
      <c r="K6" s="2558"/>
      <c r="L6" s="1404"/>
    </row>
    <row r="7" spans="1:12" ht="4.5" customHeight="1" x14ac:dyDescent="0.2">
      <c r="B7" s="2042"/>
      <c r="C7" s="2042"/>
      <c r="D7" s="2042"/>
      <c r="E7" s="2042"/>
      <c r="F7" s="2042"/>
      <c r="G7" s="2043"/>
      <c r="H7" s="2042"/>
      <c r="I7" s="2043"/>
      <c r="J7" s="2042"/>
      <c r="K7" s="2042"/>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26"/>
      <c r="G12" s="2526"/>
      <c r="H12" s="2526"/>
      <c r="I12" s="2526"/>
      <c r="J12" s="2526"/>
      <c r="K12" s="252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59"/>
      <c r="E14" s="2559"/>
      <c r="F14" s="2559"/>
      <c r="H14" s="1407" t="s">
        <v>1545</v>
      </c>
      <c r="I14" s="2560"/>
      <c r="J14" s="2560"/>
      <c r="K14" s="256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60"/>
      <c r="E16" s="2560"/>
      <c r="F16" s="2560"/>
      <c r="G16" s="2560"/>
      <c r="H16" s="2560"/>
      <c r="I16" s="2560"/>
      <c r="J16" s="2560"/>
      <c r="K16" s="2560"/>
      <c r="L16" s="1404"/>
    </row>
    <row r="17" spans="2:12" ht="13.5" customHeight="1" x14ac:dyDescent="0.2">
      <c r="B17" s="1408" t="s">
        <v>1543</v>
      </c>
      <c r="C17" s="1408"/>
      <c r="D17" s="2561"/>
      <c r="E17" s="2561"/>
      <c r="F17" s="2561"/>
      <c r="G17" s="2561"/>
      <c r="H17" s="2561"/>
      <c r="I17" s="2561"/>
      <c r="J17" s="2561"/>
      <c r="K17" s="256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51"/>
      <c r="C20" s="2551"/>
      <c r="D20" s="2551"/>
      <c r="E20" s="2551"/>
      <c r="F20" s="2551"/>
      <c r="G20" s="2551"/>
      <c r="H20" s="2551"/>
      <c r="I20" s="2551"/>
      <c r="J20" s="2551"/>
      <c r="K20" s="2551"/>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51"/>
      <c r="C23" s="2551"/>
      <c r="D23" s="2551"/>
      <c r="E23" s="2551"/>
      <c r="F23" s="2551"/>
      <c r="G23" s="2551"/>
      <c r="H23" s="2551"/>
      <c r="I23" s="2551"/>
      <c r="J23" s="2551"/>
      <c r="K23" s="2551"/>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51"/>
      <c r="C26" s="2551"/>
      <c r="D26" s="2551"/>
      <c r="E26" s="2551"/>
      <c r="F26" s="2551"/>
      <c r="G26" s="2551"/>
      <c r="H26" s="2551"/>
      <c r="I26" s="2551"/>
      <c r="J26" s="2551"/>
      <c r="K26" s="2551"/>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51"/>
      <c r="C29" s="2551"/>
      <c r="D29" s="2551"/>
      <c r="E29" s="2551"/>
      <c r="F29" s="2551"/>
      <c r="G29" s="2551"/>
      <c r="H29" s="2551"/>
      <c r="I29" s="2551"/>
      <c r="J29" s="2551"/>
      <c r="K29" s="2551"/>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51"/>
      <c r="C32" s="2551"/>
      <c r="D32" s="2551"/>
      <c r="E32" s="2551"/>
      <c r="F32" s="2551"/>
      <c r="G32" s="2551"/>
      <c r="H32" s="2551"/>
      <c r="I32" s="2551"/>
      <c r="J32" s="2551"/>
      <c r="K32" s="2551"/>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51"/>
      <c r="C35" s="2551"/>
      <c r="D35" s="2551"/>
      <c r="E35" s="2551"/>
      <c r="F35" s="2551"/>
      <c r="G35" s="2551"/>
      <c r="H35" s="2551"/>
      <c r="I35" s="2551"/>
      <c r="J35" s="2551"/>
      <c r="K35" s="2551"/>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51"/>
      <c r="C38" s="2551"/>
      <c r="D38" s="2551"/>
      <c r="E38" s="2551"/>
      <c r="F38" s="2551"/>
      <c r="G38" s="2551"/>
      <c r="H38" s="2551"/>
      <c r="I38" s="2551"/>
      <c r="J38" s="2551"/>
      <c r="K38" s="2551"/>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69" t="s">
        <v>1535</v>
      </c>
      <c r="C40" s="2069"/>
      <c r="D40" s="2062"/>
      <c r="E40" s="2042"/>
      <c r="F40" s="2042"/>
      <c r="G40" s="2043"/>
      <c r="H40" s="2042"/>
      <c r="I40" s="2043"/>
      <c r="J40" s="2042"/>
      <c r="K40" s="2042"/>
    </row>
    <row r="41" spans="2:12" s="1404" customFormat="1" ht="33.75" customHeight="1" x14ac:dyDescent="0.2">
      <c r="B41" s="2551"/>
      <c r="C41" s="2551"/>
      <c r="D41" s="2551"/>
      <c r="E41" s="2551"/>
      <c r="F41" s="2551"/>
      <c r="G41" s="2551"/>
      <c r="H41" s="2551"/>
      <c r="I41" s="2551"/>
      <c r="J41" s="2551"/>
      <c r="K41" s="2551"/>
    </row>
    <row r="42" spans="2:12" s="1404" customFormat="1" ht="4.5" customHeight="1" x14ac:dyDescent="0.2">
      <c r="B42" s="1455"/>
      <c r="C42" s="1455"/>
      <c r="G42" s="1425"/>
      <c r="I42" s="1425"/>
    </row>
    <row r="43" spans="2:12" s="1404" customFormat="1" ht="13.5" customHeight="1" x14ac:dyDescent="0.2">
      <c r="B43" s="2078" t="s">
        <v>1519</v>
      </c>
      <c r="C43" s="2079"/>
      <c r="D43" s="2072"/>
      <c r="E43" s="2072"/>
      <c r="F43" s="2072"/>
      <c r="G43" s="2073"/>
      <c r="H43" s="2072"/>
      <c r="I43" s="2073"/>
      <c r="J43" s="2072"/>
      <c r="K43" s="2074"/>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80"/>
      <c r="C47" s="2080"/>
      <c r="D47" s="2081"/>
      <c r="E47" s="2081"/>
      <c r="F47" s="2081"/>
      <c r="G47" s="2082"/>
      <c r="H47" s="2081"/>
      <c r="I47" s="2082"/>
      <c r="J47" s="2081"/>
      <c r="K47" s="2081"/>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35:K35"/>
    <mergeCell ref="B38:K38"/>
    <mergeCell ref="B41:K41"/>
    <mergeCell ref="D14:F14"/>
    <mergeCell ref="I14:K14"/>
    <mergeCell ref="D16:K16"/>
    <mergeCell ref="D17:K17"/>
    <mergeCell ref="B20:K20"/>
    <mergeCell ref="B23:K23"/>
    <mergeCell ref="B26:K26"/>
    <mergeCell ref="B29:K29"/>
    <mergeCell ref="B32:K32"/>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S37" sqref="S37"/>
    </sheetView>
  </sheetViews>
  <sheetFormatPr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30" t="str">
        <f>'Single Audit Cover'!A7</f>
        <v>Tri Valley CUSD 3</v>
      </c>
      <c r="C1" s="2530"/>
      <c r="D1" s="2530"/>
      <c r="E1" s="1500"/>
    </row>
    <row r="2" spans="2:5" s="1370" customFormat="1" ht="12.75" customHeight="1" x14ac:dyDescent="0.2">
      <c r="B2" s="2532">
        <f>'Single Audit Cover'!E7</f>
        <v>17064003026</v>
      </c>
      <c r="C2" s="2532"/>
      <c r="D2" s="2532"/>
      <c r="E2" s="1499"/>
    </row>
    <row r="3" spans="2:5" s="1331" customFormat="1" ht="12.75" customHeight="1" x14ac:dyDescent="0.2">
      <c r="B3" s="2516" t="s">
        <v>1561</v>
      </c>
      <c r="C3" s="2516"/>
      <c r="D3" s="2516"/>
      <c r="E3" s="1990"/>
    </row>
    <row r="4" spans="2:5" s="1370" customFormat="1" ht="12.75" customHeight="1" x14ac:dyDescent="0.2">
      <c r="B4" s="2562" t="str">
        <f>'Single Audit Cover'!A4</f>
        <v>Year Ending June 30, 2017</v>
      </c>
      <c r="C4" s="2562"/>
      <c r="D4" s="2562"/>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83"/>
      <c r="C43" s="2084"/>
      <c r="D43" s="2084"/>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S37" sqref="S37"/>
    </sheetView>
  </sheetViews>
  <sheetFormatPr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30" t="str">
        <f>'Single Audit Cover'!A7</f>
        <v>Tri Valley CUSD 3</v>
      </c>
      <c r="C1" s="2530"/>
      <c r="D1" s="2530"/>
      <c r="E1" s="2530"/>
      <c r="F1" s="1490"/>
      <c r="G1" s="1490"/>
      <c r="H1" s="1490"/>
      <c r="I1" s="1490"/>
      <c r="J1" s="1490"/>
      <c r="K1" s="1490"/>
      <c r="L1" s="1490"/>
    </row>
    <row r="2" spans="2:12" ht="13.5" customHeight="1" x14ac:dyDescent="0.2">
      <c r="B2" s="2532">
        <f>'Single Audit Cover'!E7</f>
        <v>17064003026</v>
      </c>
      <c r="C2" s="2532"/>
      <c r="D2" s="2532"/>
      <c r="E2" s="2532"/>
      <c r="F2" s="1489"/>
      <c r="G2" s="1489"/>
      <c r="H2" s="1489"/>
      <c r="I2" s="1489"/>
      <c r="J2" s="1489"/>
      <c r="K2" s="1489"/>
      <c r="L2" s="1489"/>
    </row>
    <row r="3" spans="2:12" ht="13.5" customHeight="1" x14ac:dyDescent="0.2">
      <c r="B3" s="2516" t="s">
        <v>1569</v>
      </c>
      <c r="C3" s="2516"/>
      <c r="D3" s="2516"/>
      <c r="E3" s="2516"/>
      <c r="F3" s="1990"/>
      <c r="G3" s="1990"/>
      <c r="H3" s="1990"/>
      <c r="I3" s="1990"/>
      <c r="J3" s="1990"/>
      <c r="K3" s="1990"/>
      <c r="L3" s="1990"/>
    </row>
    <row r="4" spans="2:12" ht="13.5" customHeight="1" x14ac:dyDescent="0.2">
      <c r="B4" s="2563" t="str">
        <f>'Single Audit Cover'!A4</f>
        <v>Year Ending June 30, 2017</v>
      </c>
      <c r="C4" s="2563"/>
      <c r="D4" s="2563"/>
      <c r="E4" s="2563"/>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52"/>
      <c r="C11" s="2552"/>
      <c r="D11" s="2551"/>
      <c r="E11" s="2551"/>
    </row>
    <row r="12" spans="2:12" ht="13.5" customHeight="1" x14ac:dyDescent="0.2">
      <c r="B12" s="1404"/>
      <c r="C12" s="1404"/>
      <c r="D12" s="1404"/>
    </row>
    <row r="13" spans="2:12" ht="13.5" customHeight="1" x14ac:dyDescent="0.2">
      <c r="B13" s="1305" t="s">
        <v>1565</v>
      </c>
      <c r="C13" s="1305"/>
      <c r="D13" s="1404"/>
    </row>
    <row r="14" spans="2:12" ht="76.5" customHeight="1" x14ac:dyDescent="0.2">
      <c r="B14" s="2552"/>
      <c r="C14" s="2552"/>
      <c r="D14" s="2551"/>
      <c r="E14" s="2551"/>
    </row>
    <row r="15" spans="2:12" ht="13.5" customHeight="1" x14ac:dyDescent="0.2">
      <c r="B15" s="1404"/>
      <c r="C15" s="1404"/>
      <c r="D15" s="1404"/>
    </row>
    <row r="16" spans="2:12" ht="13.5" customHeight="1" x14ac:dyDescent="0.2">
      <c r="B16" s="1305" t="s">
        <v>1564</v>
      </c>
      <c r="C16" s="1305"/>
      <c r="D16" s="1404"/>
      <c r="E16" s="1949"/>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85"/>
      <c r="C41" s="2085"/>
      <c r="D41" s="2085"/>
      <c r="E41" s="2029"/>
    </row>
    <row r="42" spans="2:5" ht="12.2" customHeight="1" x14ac:dyDescent="0.2">
      <c r="B42" s="2086" t="s">
        <v>2090</v>
      </c>
      <c r="C42" s="2086"/>
      <c r="D42" s="2086"/>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17064003026</v>
      </c>
    </row>
    <row r="3" spans="1:2" x14ac:dyDescent="0.2">
      <c r="A3" t="s">
        <v>1110</v>
      </c>
      <c r="B3" s="1221" t="str">
        <f>COVER!A15</f>
        <v>McLean</v>
      </c>
    </row>
    <row r="4" spans="1:2" x14ac:dyDescent="0.2">
      <c r="A4" t="s">
        <v>1166</v>
      </c>
      <c r="B4" s="1221" t="str">
        <f>COVER!A17</f>
        <v>Tri Valley CUSD 3</v>
      </c>
    </row>
    <row r="5" spans="1:2" x14ac:dyDescent="0.2">
      <c r="A5" t="s">
        <v>799</v>
      </c>
      <c r="B5" s="1221" t="str">
        <f>COVER!A38</f>
        <v>David Mouser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888"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060-009298</v>
      </c>
    </row>
    <row r="16" spans="1:2" x14ac:dyDescent="0.2">
      <c r="A16" t="s">
        <v>490</v>
      </c>
      <c r="B16" s="1221" t="str">
        <f>COVER!T13</f>
        <v>Phillips &amp; Associates, CPAs, P.C.</v>
      </c>
    </row>
    <row r="17" spans="1:2" x14ac:dyDescent="0.2">
      <c r="A17" t="s">
        <v>1030</v>
      </c>
      <c r="B17" s="1221" t="str">
        <f>COVER!T15</f>
        <v>Richard W. Phillips</v>
      </c>
    </row>
    <row r="18" spans="1:2" x14ac:dyDescent="0.2">
      <c r="A18" t="s">
        <v>1345</v>
      </c>
      <c r="B18" s="1221" t="str">
        <f>COVER!T17</f>
        <v>1600 Hunt Dr, Suite B</v>
      </c>
    </row>
    <row r="19" spans="1:2" x14ac:dyDescent="0.2">
      <c r="A19" t="s">
        <v>1032</v>
      </c>
      <c r="B19" s="1221" t="str">
        <f>COVER!T25</f>
        <v>pacpapc@aol.com</v>
      </c>
    </row>
    <row r="20" spans="1:2" x14ac:dyDescent="0.2">
      <c r="A20" t="s">
        <v>1033</v>
      </c>
      <c r="B20" s="1221" t="str">
        <f>COVER!T19</f>
        <v>Normal</v>
      </c>
    </row>
    <row r="21" spans="1:2" x14ac:dyDescent="0.2">
      <c r="A21" t="s">
        <v>558</v>
      </c>
      <c r="B21" s="1221" t="str">
        <f>COVER!X19</f>
        <v>IL</v>
      </c>
    </row>
    <row r="22" spans="1:2" x14ac:dyDescent="0.2">
      <c r="A22" t="s">
        <v>1034</v>
      </c>
      <c r="B22" s="1221">
        <f>COVER!Z19</f>
        <v>61761</v>
      </c>
    </row>
    <row r="23" spans="1:2" x14ac:dyDescent="0.2">
      <c r="A23" t="s">
        <v>1347</v>
      </c>
      <c r="B23" s="1221" t="str">
        <f>COVER!T21</f>
        <v>309-452-2417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53780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2314492</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-1141</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-5704</v>
      </c>
      <c r="C91" s="13" t="s">
        <v>653</v>
      </c>
      <c r="D91" s="13" t="str">
        <f t="shared" si="0"/>
        <v>Error?</v>
      </c>
    </row>
    <row r="92" spans="1:4" x14ac:dyDescent="0.2">
      <c r="A92" s="54">
        <v>31</v>
      </c>
      <c r="B92" s="1221">
        <f>'Assets-Liab 5-6'!C39</f>
        <v>2227916</v>
      </c>
      <c r="D92" s="13" t="str">
        <f t="shared" si="0"/>
        <v>Error?</v>
      </c>
    </row>
    <row r="93" spans="1:4" x14ac:dyDescent="0.2">
      <c r="A93" s="54">
        <v>32</v>
      </c>
      <c r="B93" s="1221">
        <f>'Assets-Liab 5-6'!C41</f>
        <v>2314492</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258992</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1568767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1568767</v>
      </c>
      <c r="D123" s="13" t="str">
        <f t="shared" si="0"/>
        <v>Error?</v>
      </c>
    </row>
    <row r="124" spans="1:4" x14ac:dyDescent="0.2">
      <c r="A124" s="54">
        <v>63</v>
      </c>
      <c r="B124" s="1221">
        <f>'Assets-Liab 5-6'!D41</f>
        <v>1568767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5901</v>
      </c>
      <c r="D129" s="13" t="str">
        <f t="shared" si="1"/>
        <v>Error?</v>
      </c>
    </row>
    <row r="130" spans="1:4" x14ac:dyDescent="0.2">
      <c r="A130" s="54">
        <v>69</v>
      </c>
      <c r="B130" s="1221">
        <f>'Assets-Liab 5-6'!E12</f>
        <v>0</v>
      </c>
      <c r="D130" s="13" t="str">
        <f t="shared" si="1"/>
        <v>Error?</v>
      </c>
    </row>
    <row r="131" spans="1:4" x14ac:dyDescent="0.2">
      <c r="A131" s="54">
        <v>70</v>
      </c>
      <c r="B131" s="1221">
        <f>'Assets-Liab 5-6'!E13</f>
        <v>728596</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728596</v>
      </c>
      <c r="D140" s="13" t="str">
        <f t="shared" si="1"/>
        <v>Error?</v>
      </c>
    </row>
    <row r="141" spans="1:4" x14ac:dyDescent="0.2">
      <c r="A141" s="54">
        <v>80</v>
      </c>
      <c r="B141" s="1221">
        <f>'Assets-Liab 5-6'!E41</f>
        <v>728596</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52275</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714622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714622</v>
      </c>
      <c r="D170" s="13" t="str">
        <f t="shared" si="1"/>
        <v>Error?</v>
      </c>
    </row>
    <row r="171" spans="1:4" x14ac:dyDescent="0.2">
      <c r="A171" s="54">
        <v>110</v>
      </c>
      <c r="B171" s="1221">
        <f>'Assets-Liab 5-6'!F41</f>
        <v>714622</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2381</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635940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-378</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-378</v>
      </c>
      <c r="C188" s="13" t="s">
        <v>653</v>
      </c>
      <c r="D188" s="13" t="str">
        <f t="shared" si="1"/>
        <v>Error?</v>
      </c>
    </row>
    <row r="189" spans="1:4" x14ac:dyDescent="0.2">
      <c r="A189" s="54">
        <v>128</v>
      </c>
      <c r="B189" s="1221">
        <f>'Assets-Liab 5-6'!G39</f>
        <v>636318</v>
      </c>
      <c r="D189" s="13" t="str">
        <f t="shared" si="1"/>
        <v>Error?</v>
      </c>
    </row>
    <row r="190" spans="1:4" x14ac:dyDescent="0.2">
      <c r="A190" s="54">
        <v>129</v>
      </c>
      <c r="B190" s="1221">
        <f>'Assets-Liab 5-6'!G41</f>
        <v>635940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2806</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80954</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80954</v>
      </c>
      <c r="D212" s="13" t="str">
        <f t="shared" si="2"/>
        <v>Error?</v>
      </c>
    </row>
    <row r="213" spans="1:4" x14ac:dyDescent="0.2">
      <c r="A213" s="90">
        <v>152</v>
      </c>
      <c r="B213" s="1221">
        <f>'Assets-Liab 5-6'!H41</f>
        <v>80954</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550476</v>
      </c>
      <c r="D273" s="13" t="str">
        <f t="shared" si="3"/>
        <v>Error?</v>
      </c>
    </row>
    <row r="274" spans="1:4" x14ac:dyDescent="0.2">
      <c r="A274" s="54">
        <v>213</v>
      </c>
      <c r="B274" s="1221">
        <f>'Assets-Liab 5-6'!M17</f>
        <v>18836402</v>
      </c>
      <c r="D274" s="13" t="str">
        <f t="shared" si="3"/>
        <v>Error?</v>
      </c>
    </row>
    <row r="275" spans="1:4" x14ac:dyDescent="0.2">
      <c r="A275" s="54">
        <v>214</v>
      </c>
      <c r="B275" s="1221">
        <f>'Assets-Liab 5-6'!M18</f>
        <v>4001506</v>
      </c>
      <c r="D275" s="13" t="str">
        <f t="shared" si="3"/>
        <v>Error?</v>
      </c>
    </row>
    <row r="276" spans="1:4" x14ac:dyDescent="0.2">
      <c r="A276" s="54">
        <v>215</v>
      </c>
      <c r="B276" s="1221">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23388384</v>
      </c>
      <c r="C279" s="13" t="s">
        <v>653</v>
      </c>
      <c r="D279" s="13" t="str">
        <f t="shared" si="3"/>
        <v>Error?</v>
      </c>
    </row>
    <row r="280" spans="1:4" x14ac:dyDescent="0.2">
      <c r="A280" s="54">
        <v>219</v>
      </c>
      <c r="B280" s="1221">
        <f>'Assets-Liab 5-6'!M40</f>
        <v>23388384</v>
      </c>
      <c r="D280" s="13" t="str">
        <f t="shared" si="3"/>
        <v>Error?</v>
      </c>
    </row>
    <row r="281" spans="1:4" x14ac:dyDescent="0.2">
      <c r="A281" s="54">
        <v>220</v>
      </c>
      <c r="B281" s="1221">
        <f>'Assets-Liab 5-6'!M41</f>
        <v>23388384</v>
      </c>
      <c r="C281" s="13" t="s">
        <v>653</v>
      </c>
      <c r="D281" s="13" t="str">
        <f t="shared" si="3"/>
        <v>Error?</v>
      </c>
    </row>
    <row r="282" spans="1:4" x14ac:dyDescent="0.2">
      <c r="A282" s="54">
        <v>221</v>
      </c>
      <c r="B282" s="1221">
        <f>'Assets-Liab 5-6'!N21</f>
        <v>728596</v>
      </c>
      <c r="D282" s="13" t="str">
        <f t="shared" si="3"/>
        <v>Error?</v>
      </c>
    </row>
    <row r="283" spans="1:4" x14ac:dyDescent="0.2">
      <c r="A283" s="54">
        <v>222</v>
      </c>
      <c r="B283" s="1221">
        <f>'Assets-Liab 5-6'!N22</f>
        <v>4442404</v>
      </c>
      <c r="D283" s="13" t="str">
        <f t="shared" si="3"/>
        <v>Error?</v>
      </c>
    </row>
    <row r="284" spans="1:4" x14ac:dyDescent="0.2">
      <c r="A284" s="54">
        <v>223</v>
      </c>
      <c r="B284" s="1221">
        <f>'Assets-Liab 5-6'!N23</f>
        <v>5171000</v>
      </c>
      <c r="C284" s="13" t="s">
        <v>653</v>
      </c>
      <c r="D284" s="13" t="str">
        <f t="shared" si="3"/>
        <v>Error?</v>
      </c>
    </row>
    <row r="285" spans="1:4" x14ac:dyDescent="0.2">
      <c r="A285" s="54">
        <v>224</v>
      </c>
      <c r="B285" s="1221">
        <f>'Assets-Liab 5-6'!N36</f>
        <v>5171000</v>
      </c>
      <c r="D285" s="13" t="str">
        <f t="shared" si="3"/>
        <v>Error?</v>
      </c>
    </row>
    <row r="286" spans="1:4" x14ac:dyDescent="0.2">
      <c r="A286" s="82">
        <v>225</v>
      </c>
      <c r="D286" s="13" t="str">
        <f t="shared" si="3"/>
        <v>OK</v>
      </c>
    </row>
    <row r="287" spans="1:4" x14ac:dyDescent="0.2">
      <c r="A287" s="54">
        <v>226</v>
      </c>
      <c r="B287" s="1221">
        <f>'Assets-Liab 5-6'!N37</f>
        <v>5171000</v>
      </c>
      <c r="C287" s="13" t="s">
        <v>653</v>
      </c>
      <c r="D287" s="13" t="str">
        <f t="shared" si="3"/>
        <v>Error?</v>
      </c>
    </row>
    <row r="288" spans="1:4" x14ac:dyDescent="0.2">
      <c r="A288" s="54">
        <v>227</v>
      </c>
      <c r="B288" s="1221">
        <f>'Assets-Liab 5-6'!N41</f>
        <v>5171000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3449066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199331</v>
      </c>
      <c r="D717" s="13" t="str">
        <f t="shared" si="10"/>
        <v>Error?</v>
      </c>
    </row>
    <row r="718" spans="1:4" x14ac:dyDescent="0.2">
      <c r="A718" s="54">
        <v>657</v>
      </c>
      <c r="B718" s="1221">
        <f>'Expenditures 15-22'!C14</f>
        <v>212427</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5501044</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104036</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104036</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85234</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85234</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119347</v>
      </c>
      <c r="D733" s="13" t="str">
        <f t="shared" si="10"/>
        <v>Error?</v>
      </c>
    </row>
    <row r="734" spans="1:4" x14ac:dyDescent="0.2">
      <c r="A734" s="54">
        <v>673</v>
      </c>
      <c r="B734" s="1221">
        <f>'Expenditures 15-22'!C53</f>
        <v>119347</v>
      </c>
      <c r="C734" s="13" t="s">
        <v>653</v>
      </c>
      <c r="D734" s="13" t="str">
        <f t="shared" si="10"/>
        <v>Error?</v>
      </c>
    </row>
    <row r="735" spans="1:4" x14ac:dyDescent="0.2">
      <c r="A735" s="54">
        <v>674</v>
      </c>
      <c r="B735" s="1221">
        <f>'Expenditures 15-22'!C55</f>
        <v>355158</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355158</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108240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143461</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251701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915476</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6416520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524434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29248</v>
      </c>
      <c r="D775" s="13" t="str">
        <f t="shared" si="11"/>
        <v>Error?</v>
      </c>
    </row>
    <row r="776" spans="1:4" x14ac:dyDescent="0.2">
      <c r="A776" s="54">
        <v>715</v>
      </c>
      <c r="B776" s="1221">
        <f>'Expenditures 15-22'!D14</f>
        <v>2187</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751668</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2927</v>
      </c>
      <c r="D780" s="13" t="str">
        <f t="shared" si="11"/>
        <v>Error?</v>
      </c>
    </row>
    <row r="781" spans="1:4" x14ac:dyDescent="0.2">
      <c r="A781" s="54">
        <v>720</v>
      </c>
      <c r="B781" s="1221">
        <f>'Expenditures 15-22'!D38</f>
        <v>6556</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9483</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12548</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12548</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25184</v>
      </c>
      <c r="D791" s="13" t="str">
        <f t="shared" si="11"/>
        <v>Error?</v>
      </c>
    </row>
    <row r="792" spans="1:4" x14ac:dyDescent="0.2">
      <c r="A792" s="54">
        <v>731</v>
      </c>
      <c r="B792" s="1221">
        <f>'Expenditures 15-22'!D53</f>
        <v>25184</v>
      </c>
      <c r="C792" s="13" t="s">
        <v>653</v>
      </c>
      <c r="D792" s="13" t="str">
        <f t="shared" si="11"/>
        <v>Error?</v>
      </c>
    </row>
    <row r="793" spans="1:4" x14ac:dyDescent="0.2">
      <c r="A793" s="54">
        <v>732</v>
      </c>
      <c r="B793" s="1221">
        <f>'Expenditures 15-22'!D55</f>
        <v>79326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79326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17660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49991</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67651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194192</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945860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0</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27908</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53078</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4756</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4756</v>
      </c>
      <c r="C843" s="13" t="s">
        <v>653</v>
      </c>
      <c r="D843" s="13" t="str">
        <f t="shared" si="12"/>
        <v>Error?</v>
      </c>
    </row>
    <row r="844" spans="1:4" x14ac:dyDescent="0.2">
      <c r="A844" s="54">
        <v>783</v>
      </c>
      <c r="B844" s="1221">
        <f>'Expenditures 15-22'!E44</f>
        <v>12547</v>
      </c>
      <c r="D844" s="13" t="str">
        <f t="shared" si="12"/>
        <v>Error?</v>
      </c>
    </row>
    <row r="845" spans="1:4" x14ac:dyDescent="0.2">
      <c r="A845" s="54">
        <v>784</v>
      </c>
      <c r="B845" s="1221">
        <f>'Expenditures 15-22'!E45</f>
        <v>117034</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129581</v>
      </c>
      <c r="C847" s="13" t="s">
        <v>653</v>
      </c>
      <c r="D847" s="13" t="str">
        <f t="shared" si="12"/>
        <v>Error?</v>
      </c>
    </row>
    <row r="848" spans="1:4" x14ac:dyDescent="0.2">
      <c r="A848" s="54">
        <v>787</v>
      </c>
      <c r="B848" s="1221">
        <f>'Expenditures 15-22'!E49</f>
        <v>118698</v>
      </c>
      <c r="D848" s="13" t="str">
        <f t="shared" si="12"/>
        <v>Error?</v>
      </c>
    </row>
    <row r="849" spans="1:4" x14ac:dyDescent="0.2">
      <c r="A849" s="54">
        <v>788</v>
      </c>
      <c r="B849" s="1221">
        <f>'Expenditures 15-22'!E50</f>
        <v>7084</v>
      </c>
      <c r="D849" s="13" t="str">
        <f t="shared" si="12"/>
        <v>Error?</v>
      </c>
    </row>
    <row r="850" spans="1:4" x14ac:dyDescent="0.2">
      <c r="A850" s="54">
        <v>789</v>
      </c>
      <c r="B850" s="1221">
        <f>'Expenditures 15-22'!E53</f>
        <v>125782</v>
      </c>
      <c r="C850" s="13" t="s">
        <v>653</v>
      </c>
      <c r="D850" s="13" t="str">
        <f t="shared" si="12"/>
        <v>Error?</v>
      </c>
    </row>
    <row r="851" spans="1:4" x14ac:dyDescent="0.2">
      <c r="A851" s="54">
        <v>790</v>
      </c>
      <c r="B851" s="1221">
        <f>'Expenditures 15-22'!E55</f>
        <v>2677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2677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9174</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9174</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271970</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325048</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67749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22911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90996</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1667</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1667</v>
      </c>
      <c r="C901" s="13" t="s">
        <v>653</v>
      </c>
      <c r="D901" s="13" t="str">
        <f t="shared" si="13"/>
        <v>Error?</v>
      </c>
    </row>
    <row r="902" spans="1:4" x14ac:dyDescent="0.2">
      <c r="A902" s="54">
        <v>841</v>
      </c>
      <c r="B902" s="1221">
        <f>'Expenditures 15-22'!F44</f>
        <v>865</v>
      </c>
      <c r="D902" s="13" t="str">
        <f t="shared" si="13"/>
        <v>Error?</v>
      </c>
    </row>
    <row r="903" spans="1:4" x14ac:dyDescent="0.2">
      <c r="A903" s="54">
        <v>842</v>
      </c>
      <c r="B903" s="1221">
        <f>'Expenditures 15-22'!F45</f>
        <v>56153</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57018</v>
      </c>
      <c r="C905" s="13" t="s">
        <v>653</v>
      </c>
      <c r="D905" s="13" t="str">
        <f t="shared" si="13"/>
        <v>Error?</v>
      </c>
    </row>
    <row r="906" spans="1:4" x14ac:dyDescent="0.2">
      <c r="A906" s="54">
        <v>845</v>
      </c>
      <c r="B906" s="1221">
        <f>'Expenditures 15-22'!F49</f>
        <v>18151</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18151</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12725</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164675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177400</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254236</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345232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10636</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10636</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6292</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6292</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6292</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16928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13404</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128000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7503</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7503</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7503</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45816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181319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4041249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228579</v>
      </c>
      <c r="C1105" s="13" t="s">
        <v>653</v>
      </c>
      <c r="D1105" s="13" t="str">
        <f t="shared" si="16"/>
        <v>Error?</v>
      </c>
    </row>
    <row r="1106" spans="1:4" x14ac:dyDescent="0.2">
      <c r="A1106" s="54">
        <v>1045</v>
      </c>
      <c r="B1106" s="1221">
        <f>'Expenditures 15-22'!K14</f>
        <v>289473</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6535422</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111719</v>
      </c>
      <c r="C1110" s="13" t="s">
        <v>653</v>
      </c>
      <c r="D1110" s="13" t="str">
        <f t="shared" si="16"/>
        <v>Error?</v>
      </c>
    </row>
    <row r="1111" spans="1:4" x14ac:dyDescent="0.2">
      <c r="A1111" s="54">
        <v>1050</v>
      </c>
      <c r="B1111" s="1221">
        <f>'Expenditures 15-22'!K38</f>
        <v>8223</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119942</v>
      </c>
      <c r="C1115" s="13" t="s">
        <v>653</v>
      </c>
      <c r="D1115" s="13" t="str">
        <f t="shared" si="16"/>
        <v>Error?</v>
      </c>
    </row>
    <row r="1116" spans="1:4" x14ac:dyDescent="0.2">
      <c r="A1116" s="54">
        <v>1055</v>
      </c>
      <c r="B1116" s="1221">
        <f>'Expenditures 15-22'!K44</f>
        <v>13412</v>
      </c>
      <c r="C1116" s="13" t="s">
        <v>653</v>
      </c>
      <c r="D1116" s="13" t="str">
        <f t="shared" si="16"/>
        <v>Error?</v>
      </c>
    </row>
    <row r="1117" spans="1:4" x14ac:dyDescent="0.2">
      <c r="A1117" s="54">
        <v>1056</v>
      </c>
      <c r="B1117" s="1221">
        <f>'Expenditures 15-22'!K45</f>
        <v>277261</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290673</v>
      </c>
      <c r="C1119" s="13" t="s">
        <v>653</v>
      </c>
      <c r="D1119" s="13" t="str">
        <f t="shared" si="16"/>
        <v>Error?</v>
      </c>
    </row>
    <row r="1120" spans="1:4" x14ac:dyDescent="0.2">
      <c r="A1120" s="54">
        <v>1059</v>
      </c>
      <c r="B1120" s="1221">
        <f>'Expenditures 15-22'!K49</f>
        <v>144352</v>
      </c>
      <c r="C1120" s="13" t="s">
        <v>653</v>
      </c>
      <c r="D1120" s="13" t="str">
        <f t="shared" si="16"/>
        <v>Error?</v>
      </c>
    </row>
    <row r="1121" spans="1:4" x14ac:dyDescent="0.2">
      <c r="A1121" s="54">
        <v>1060</v>
      </c>
      <c r="B1121" s="1221">
        <f>'Expenditures 15-22'!K50</f>
        <v>151615</v>
      </c>
      <c r="C1121" s="13" t="s">
        <v>653</v>
      </c>
      <c r="D1121" s="13" t="str">
        <f t="shared" si="16"/>
        <v>Error?</v>
      </c>
    </row>
    <row r="1122" spans="1:4" x14ac:dyDescent="0.2">
      <c r="A1122" s="54">
        <v>1061</v>
      </c>
      <c r="B1122" s="1221">
        <f>'Expenditures 15-22'!K53</f>
        <v>295967</v>
      </c>
      <c r="C1122" s="13" t="s">
        <v>653</v>
      </c>
      <c r="D1122" s="13" t="str">
        <f t="shared" si="16"/>
        <v>Error?</v>
      </c>
    </row>
    <row r="1123" spans="1:4" x14ac:dyDescent="0.2">
      <c r="A1123" s="54">
        <v>1062</v>
      </c>
      <c r="B1123" s="1221">
        <f>'Expenditures 15-22'!K55</f>
        <v>437161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437161</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147799</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358127</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505926</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1649669</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45816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8230907</v>
      </c>
      <c r="C1152" s="13" t="s">
        <v>653</v>
      </c>
      <c r="D1152" s="13" t="str">
        <f t="shared" si="17"/>
        <v>Error?</v>
      </c>
    </row>
    <row r="1153" spans="1:4" x14ac:dyDescent="0.2">
      <c r="A1153" s="54">
        <v>1092</v>
      </c>
      <c r="B1153" s="1221">
        <f>'Expenditures 15-22'!K115</f>
        <v>467867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434099</v>
      </c>
      <c r="D1221" s="13" t="str">
        <f t="shared" si="18"/>
        <v>Error?</v>
      </c>
    </row>
    <row r="1222" spans="1:4" x14ac:dyDescent="0.2">
      <c r="A1222" s="82">
        <v>1161</v>
      </c>
      <c r="D1222" s="13" t="str">
        <f t="shared" si="18"/>
        <v>OK</v>
      </c>
    </row>
    <row r="1223" spans="1:4" x14ac:dyDescent="0.2">
      <c r="A1223" s="54">
        <v>1162</v>
      </c>
      <c r="B1223" s="1221">
        <f>'Expenditures 15-22'!C127</f>
        <v>434099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434099</v>
      </c>
      <c r="C1225" s="13" t="s">
        <v>653</v>
      </c>
      <c r="D1225" s="13" t="str">
        <f t="shared" si="18"/>
        <v>Error?</v>
      </c>
    </row>
    <row r="1226" spans="1:4" x14ac:dyDescent="0.2">
      <c r="A1226" s="54">
        <v>1165</v>
      </c>
      <c r="B1226" s="1221">
        <f>'Expenditures 15-22'!C150</f>
        <v>434099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81372</v>
      </c>
      <c r="D1229" s="13" t="str">
        <f t="shared" si="18"/>
        <v>Error?</v>
      </c>
    </row>
    <row r="1230" spans="1:4" x14ac:dyDescent="0.2">
      <c r="A1230" s="82">
        <v>1169</v>
      </c>
      <c r="D1230" s="13" t="str">
        <f t="shared" si="18"/>
        <v>OK</v>
      </c>
    </row>
    <row r="1231" spans="1:4" x14ac:dyDescent="0.2">
      <c r="A1231" s="54">
        <v>1170</v>
      </c>
      <c r="B1231" s="1221">
        <f>'Expenditures 15-22'!D127</f>
        <v>81372</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81372</v>
      </c>
      <c r="C1233" s="13" t="s">
        <v>653</v>
      </c>
      <c r="D1233" s="13" t="str">
        <f t="shared" si="18"/>
        <v>Error?</v>
      </c>
    </row>
    <row r="1234" spans="1:4" x14ac:dyDescent="0.2">
      <c r="A1234" s="54">
        <v>1173</v>
      </c>
      <c r="B1234" s="1221">
        <f>'Expenditures 15-22'!D150</f>
        <v>81372</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103788</v>
      </c>
      <c r="D1237" s="13" t="str">
        <f t="shared" si="18"/>
        <v>Error?</v>
      </c>
    </row>
    <row r="1238" spans="1:4" x14ac:dyDescent="0.2">
      <c r="A1238" s="82">
        <v>1177</v>
      </c>
      <c r="D1238" s="13" t="str">
        <f t="shared" si="18"/>
        <v>OK</v>
      </c>
    </row>
    <row r="1239" spans="1:4" x14ac:dyDescent="0.2">
      <c r="A1239" s="54">
        <v>1178</v>
      </c>
      <c r="B1239" s="1221">
        <f>'Expenditures 15-22'!E127</f>
        <v>103788</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103788</v>
      </c>
      <c r="C1241" s="13" t="s">
        <v>653</v>
      </c>
      <c r="D1241" s="13" t="str">
        <f t="shared" si="18"/>
        <v>Error?</v>
      </c>
    </row>
    <row r="1242" spans="1:4" x14ac:dyDescent="0.2">
      <c r="A1242" s="54">
        <v>1181</v>
      </c>
      <c r="B1242" s="1221">
        <f>'Expenditures 15-22'!E150</f>
        <v>103788</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336381</v>
      </c>
      <c r="D1245" s="13" t="str">
        <f t="shared" si="18"/>
        <v>Error?</v>
      </c>
    </row>
    <row r="1246" spans="1:4" x14ac:dyDescent="0.2">
      <c r="A1246" s="82">
        <v>1185</v>
      </c>
      <c r="D1246" s="13" t="str">
        <f t="shared" si="18"/>
        <v>OK</v>
      </c>
    </row>
    <row r="1247" spans="1:4" x14ac:dyDescent="0.2">
      <c r="A1247" s="54">
        <v>1186</v>
      </c>
      <c r="B1247" s="1221">
        <f>'Expenditures 15-22'!F127</f>
        <v>336381</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336381</v>
      </c>
      <c r="C1249" s="13" t="s">
        <v>653</v>
      </c>
      <c r="D1249" s="13" t="str">
        <f t="shared" si="18"/>
        <v>Error?</v>
      </c>
    </row>
    <row r="1250" spans="1:4" x14ac:dyDescent="0.2">
      <c r="A1250" s="54">
        <v>1189</v>
      </c>
      <c r="B1250" s="1221">
        <f>'Expenditures 15-22'!F150</f>
        <v>336381</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66101</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66101</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66101</v>
      </c>
      <c r="C1258" s="13" t="s">
        <v>653</v>
      </c>
      <c r="D1258" s="13" t="str">
        <f t="shared" si="18"/>
        <v>Error?</v>
      </c>
    </row>
    <row r="1259" spans="1:4" x14ac:dyDescent="0.2">
      <c r="A1259" s="54">
        <v>1198</v>
      </c>
      <c r="B1259" s="1221">
        <f>'Expenditures 15-22'!G150</f>
        <v>66101</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674</v>
      </c>
      <c r="D1262" s="13" t="str">
        <f t="shared" si="18"/>
        <v>Error?</v>
      </c>
    </row>
    <row r="1263" spans="1:4" x14ac:dyDescent="0.2">
      <c r="A1263" s="82">
        <v>1202</v>
      </c>
      <c r="D1263" s="13" t="str">
        <f t="shared" si="18"/>
        <v>OK</v>
      </c>
    </row>
    <row r="1264" spans="1:4" x14ac:dyDescent="0.2">
      <c r="A1264" s="54">
        <v>1203</v>
      </c>
      <c r="B1264" s="1221">
        <f>'Expenditures 15-22'!H127</f>
        <v>674</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674</v>
      </c>
      <c r="C1266" s="13" t="s">
        <v>653</v>
      </c>
      <c r="D1266" s="13" t="str">
        <f t="shared" si="18"/>
        <v>Error?</v>
      </c>
    </row>
    <row r="1267" spans="1:4" x14ac:dyDescent="0.2">
      <c r="A1267" s="54">
        <v>1206</v>
      </c>
      <c r="B1267" s="1221">
        <f>'Expenditures 15-22'!H138</f>
        <v>1570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2244</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1022415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1022415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1022415</v>
      </c>
      <c r="C1281" s="13" t="s">
        <v>653</v>
      </c>
      <c r="D1281" s="13" t="str">
        <f t="shared" si="19"/>
        <v>Error?</v>
      </c>
    </row>
    <row r="1282" spans="1:4" x14ac:dyDescent="0.2">
      <c r="A1282" s="54">
        <v>1221</v>
      </c>
      <c r="B1282" s="1221">
        <f>'Expenditures 15-22'!K138</f>
        <v>1570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1023985</v>
      </c>
      <c r="C1288" s="13" t="s">
        <v>653</v>
      </c>
      <c r="D1288" s="13" t="str">
        <f t="shared" si="19"/>
        <v>Error?</v>
      </c>
    </row>
    <row r="1289" spans="1:4" x14ac:dyDescent="0.2">
      <c r="A1289" s="54">
        <v>1228</v>
      </c>
      <c r="B1289" s="1221">
        <f>'Expenditures 15-22'!K151</f>
        <v>214527</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219652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649000</v>
      </c>
      <c r="D1315" s="13" t="str">
        <f t="shared" si="19"/>
        <v>Error?</v>
      </c>
    </row>
    <row r="1316" spans="1:4" x14ac:dyDescent="0.2">
      <c r="A1316" s="54">
        <v>1255</v>
      </c>
      <c r="B1316" s="1221">
        <f>'Expenditures 15-22'!H165</f>
        <v>1715</v>
      </c>
      <c r="D1316" s="13" t="str">
        <f t="shared" si="19"/>
        <v>Error?</v>
      </c>
    </row>
    <row r="1317" spans="1:4" x14ac:dyDescent="0.2">
      <c r="A1317" s="54">
        <v>1256</v>
      </c>
      <c r="B1317" s="1221">
        <f>'Expenditures 15-22'!H166</f>
        <v>870367</v>
      </c>
      <c r="C1317" s="13" t="s">
        <v>653</v>
      </c>
      <c r="D1317" s="13" t="str">
        <f t="shared" si="19"/>
        <v>Error?</v>
      </c>
    </row>
    <row r="1318" spans="1:4" x14ac:dyDescent="0.2">
      <c r="A1318" s="54">
        <v>1257</v>
      </c>
      <c r="B1318" s="1221">
        <f>'Expenditures 15-22'!H168</f>
        <v>870367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219652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649000</v>
      </c>
      <c r="C1329" s="13" t="s">
        <v>653</v>
      </c>
      <c r="D1329" s="13" t="str">
        <f t="shared" si="19"/>
        <v>Error?</v>
      </c>
    </row>
    <row r="1330" spans="1:4" x14ac:dyDescent="0.2">
      <c r="A1330" s="54">
        <v>1269</v>
      </c>
      <c r="B1330" s="1221">
        <f>'Expenditures 15-22'!K165</f>
        <v>1715</v>
      </c>
      <c r="C1330" s="13" t="s">
        <v>653</v>
      </c>
      <c r="D1330" s="13" t="str">
        <f t="shared" si="19"/>
        <v>Error?</v>
      </c>
    </row>
    <row r="1331" spans="1:4" x14ac:dyDescent="0.2">
      <c r="A1331" s="54">
        <v>1270</v>
      </c>
      <c r="B1331" s="1221">
        <f>'Expenditures 15-22'!K166</f>
        <v>870367</v>
      </c>
      <c r="C1331" s="13" t="s">
        <v>653</v>
      </c>
      <c r="D1331" s="13" t="str">
        <f t="shared" si="19"/>
        <v>Error?</v>
      </c>
    </row>
    <row r="1332" spans="1:4" x14ac:dyDescent="0.2">
      <c r="A1332" s="54">
        <v>1271</v>
      </c>
      <c r="B1332" s="1221">
        <f>'Expenditures 15-22'!K168</f>
        <v>870367</v>
      </c>
      <c r="C1332" s="13" t="s">
        <v>653</v>
      </c>
      <c r="D1332" s="13" t="str">
        <f t="shared" si="19"/>
        <v>Error?</v>
      </c>
    </row>
    <row r="1333" spans="1:4" x14ac:dyDescent="0.2">
      <c r="A1333" s="54">
        <v>1272</v>
      </c>
      <c r="B1333" s="1221">
        <f>'Expenditures 15-22'!K169</f>
        <v>-6394</v>
      </c>
      <c r="C1333" s="13" t="s">
        <v>653</v>
      </c>
      <c r="D1333" s="13" t="str">
        <f t="shared" si="19"/>
        <v>Error?</v>
      </c>
    </row>
    <row r="1334" spans="1:4" x14ac:dyDescent="0.2">
      <c r="A1334" s="82">
        <v>1273</v>
      </c>
      <c r="D1334" s="13" t="str">
        <f t="shared" si="19"/>
        <v>OK</v>
      </c>
    </row>
    <row r="1335" spans="1:4" x14ac:dyDescent="0.2">
      <c r="A1335" s="54">
        <v>1274</v>
      </c>
      <c r="B1335" s="1221">
        <f>'Expenditures 15-22'!C176</f>
        <v>230283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230283</v>
      </c>
      <c r="C1339" s="13" t="s">
        <v>653</v>
      </c>
      <c r="D1339" s="13" t="str">
        <f t="shared" si="19"/>
        <v>Error?</v>
      </c>
    </row>
    <row r="1340" spans="1:4" x14ac:dyDescent="0.2">
      <c r="A1340" s="54">
        <v>1279</v>
      </c>
      <c r="B1340" s="1221">
        <f>'Expenditures 15-22'!C204</f>
        <v>230283</v>
      </c>
      <c r="C1340" s="13" t="s">
        <v>653</v>
      </c>
      <c r="D1340" s="13" t="str">
        <f t="shared" si="19"/>
        <v>Error?</v>
      </c>
    </row>
    <row r="1341" spans="1:4" x14ac:dyDescent="0.2">
      <c r="A1341" s="54">
        <v>1280</v>
      </c>
      <c r="B1341" s="1221">
        <f>'Expenditures 15-22'!D176</f>
        <v>21121</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21121</v>
      </c>
      <c r="C1345" s="13" t="s">
        <v>653</v>
      </c>
      <c r="D1345" s="13" t="str">
        <f t="shared" si="20"/>
        <v>Error?</v>
      </c>
    </row>
    <row r="1346" spans="1:4" x14ac:dyDescent="0.2">
      <c r="A1346" s="54">
        <v>1285</v>
      </c>
      <c r="B1346" s="1221">
        <f>'Expenditures 15-22'!D204</f>
        <v>21121</v>
      </c>
      <c r="C1346" s="13" t="s">
        <v>653</v>
      </c>
      <c r="D1346" s="13" t="str">
        <f t="shared" si="20"/>
        <v>Error?</v>
      </c>
    </row>
    <row r="1347" spans="1:4" x14ac:dyDescent="0.2">
      <c r="A1347" s="54">
        <v>1286</v>
      </c>
      <c r="B1347" s="1221">
        <f>'Expenditures 15-22'!E176</f>
        <v>13809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13809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13809</v>
      </c>
      <c r="C1353" s="13" t="s">
        <v>653</v>
      </c>
      <c r="D1353" s="13" t="str">
        <f t="shared" si="20"/>
        <v>Error?</v>
      </c>
    </row>
    <row r="1354" spans="1:4" x14ac:dyDescent="0.2">
      <c r="A1354" s="54">
        <v>1293</v>
      </c>
      <c r="B1354" s="1221">
        <f>'Expenditures 15-22'!F176</f>
        <v>59606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59606</v>
      </c>
      <c r="C1358" s="13" t="s">
        <v>653</v>
      </c>
      <c r="D1358" s="13" t="str">
        <f t="shared" si="20"/>
        <v>Error?</v>
      </c>
    </row>
    <row r="1359" spans="1:4" x14ac:dyDescent="0.2">
      <c r="A1359" s="54">
        <v>1298</v>
      </c>
      <c r="B1359" s="1221">
        <f>'Expenditures 15-22'!F204</f>
        <v>59606</v>
      </c>
      <c r="C1359" s="13" t="s">
        <v>653</v>
      </c>
      <c r="D1359" s="13" t="str">
        <f t="shared" si="20"/>
        <v>Error?</v>
      </c>
    </row>
    <row r="1360" spans="1:4" x14ac:dyDescent="0.2">
      <c r="A1360" s="54">
        <v>1299</v>
      </c>
      <c r="B1360" s="1221">
        <f>'Expenditures 15-22'!G176</f>
        <v>230653</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230653</v>
      </c>
      <c r="C1364" s="13" t="s">
        <v>653</v>
      </c>
      <c r="D1364" s="13" t="str">
        <f t="shared" si="20"/>
        <v>Error?</v>
      </c>
    </row>
    <row r="1365" spans="1:4" x14ac:dyDescent="0.2">
      <c r="A1365" s="54">
        <v>1304</v>
      </c>
      <c r="B1365" s="1221">
        <f>'Expenditures 15-22'!G204</f>
        <v>230653</v>
      </c>
      <c r="C1365" s="13" t="s">
        <v>653</v>
      </c>
      <c r="D1365" s="13" t="str">
        <f t="shared" si="20"/>
        <v>Error?</v>
      </c>
    </row>
    <row r="1366" spans="1:4" x14ac:dyDescent="0.2">
      <c r="A1366" s="54">
        <v>1305</v>
      </c>
      <c r="B1366" s="1221">
        <f>'Expenditures 15-22'!H176</f>
        <v>1367</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1367</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1367</v>
      </c>
      <c r="C1376" s="13" t="s">
        <v>653</v>
      </c>
      <c r="D1376" s="13" t="str">
        <f t="shared" si="20"/>
        <v>Error?</v>
      </c>
    </row>
    <row r="1377" spans="1:4" x14ac:dyDescent="0.2">
      <c r="A1377" s="54">
        <v>1316</v>
      </c>
      <c r="B1377" s="1221">
        <f>'Expenditures 15-22'!K176</f>
        <v>556839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556839</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556839</v>
      </c>
      <c r="C1388" s="13" t="s">
        <v>653</v>
      </c>
      <c r="D1388" s="13" t="str">
        <f t="shared" si="20"/>
        <v>Error?</v>
      </c>
    </row>
    <row r="1389" spans="1:4" x14ac:dyDescent="0.2">
      <c r="A1389" s="54">
        <v>1328</v>
      </c>
      <c r="B1389" s="1221">
        <f>'Expenditures 15-22'!K205</f>
        <v>1180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2197</v>
      </c>
      <c r="D1407" s="13" t="str">
        <f t="shared" ref="D1407:D1470" si="21">IF(ISBLANK(B1407),"OK",IF(A1407-B1407=0,"OK","Error?"))</f>
        <v>Error?</v>
      </c>
    </row>
    <row r="1408" spans="1:4" x14ac:dyDescent="0.2">
      <c r="A1408" s="54">
        <v>1347</v>
      </c>
      <c r="B1408" s="1221">
        <f>'Expenditures 15-22'!D217</f>
        <v>7338</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150806</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1535</v>
      </c>
      <c r="D1412" s="13" t="str">
        <f t="shared" si="21"/>
        <v>Error?</v>
      </c>
    </row>
    <row r="1413" spans="1:4" x14ac:dyDescent="0.2">
      <c r="A1413" s="54">
        <v>1352</v>
      </c>
      <c r="B1413" s="1221">
        <f>'Expenditures 15-22'!D228</f>
        <v>6572</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8107</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7247</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7247</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1967</v>
      </c>
      <c r="D1423" s="13" t="str">
        <f t="shared" si="21"/>
        <v>Error?</v>
      </c>
    </row>
    <row r="1424" spans="1:4" x14ac:dyDescent="0.2">
      <c r="A1424" s="54">
        <v>1363</v>
      </c>
      <c r="B1424" s="1221">
        <f>'Expenditures 15-22'!D251</f>
        <v>1967</v>
      </c>
      <c r="C1424" s="13" t="s">
        <v>653</v>
      </c>
      <c r="D1424" s="13" t="str">
        <f t="shared" si="21"/>
        <v>Error?</v>
      </c>
    </row>
    <row r="1425" spans="1:4" x14ac:dyDescent="0.2">
      <c r="A1425" s="54">
        <v>1364</v>
      </c>
      <c r="B1425" s="1221">
        <f>'Expenditures 15-22'!D253</f>
        <v>27645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27645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20748</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81183</v>
      </c>
      <c r="D1431" s="13" t="str">
        <f t="shared" si="21"/>
        <v>Error?</v>
      </c>
    </row>
    <row r="1432" spans="1:4" x14ac:dyDescent="0.2">
      <c r="A1432" s="54">
        <v>1371</v>
      </c>
      <c r="B1432" s="1221">
        <f>'Expenditures 15-22'!D261</f>
        <v>33375</v>
      </c>
      <c r="D1432" s="13" t="str">
        <f t="shared" si="21"/>
        <v>Error?</v>
      </c>
    </row>
    <row r="1433" spans="1:4" x14ac:dyDescent="0.2">
      <c r="A1433" s="54">
        <v>1372</v>
      </c>
      <c r="B1433" s="1221">
        <f>'Expenditures 15-22'!D262</f>
        <v>25578</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160884</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205850</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356656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192</v>
      </c>
      <c r="D1451" s="13" t="str">
        <f t="shared" si="21"/>
        <v>Error?</v>
      </c>
    </row>
    <row r="1452" spans="1:4" x14ac:dyDescent="0.2">
      <c r="A1452" s="54">
        <v>1391</v>
      </c>
      <c r="B1452" s="1221">
        <f>'Expenditures 15-22'!H286</f>
        <v>192</v>
      </c>
      <c r="C1452" s="13" t="s">
        <v>653</v>
      </c>
      <c r="D1452" s="13" t="str">
        <f t="shared" si="21"/>
        <v>Error?</v>
      </c>
    </row>
    <row r="1453" spans="1:4" x14ac:dyDescent="0.2">
      <c r="A1453" s="82">
        <v>1392</v>
      </c>
      <c r="D1453" s="13" t="str">
        <f t="shared" si="21"/>
        <v>OK</v>
      </c>
    </row>
    <row r="1454" spans="1:4" x14ac:dyDescent="0.2">
      <c r="A1454" s="54">
        <v>1393</v>
      </c>
      <c r="B1454" s="1221">
        <f>'Expenditures 15-22'!H288</f>
        <v>192</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2197</v>
      </c>
      <c r="C1471" s="13" t="s">
        <v>653</v>
      </c>
      <c r="D1471" s="13" t="str">
        <f t="shared" ref="D1471:D1534" si="22">IF(ISBLANK(B1471),"OK",IF(A1471-B1471=0,"OK","Error?"))</f>
        <v>Error?</v>
      </c>
    </row>
    <row r="1472" spans="1:4" x14ac:dyDescent="0.2">
      <c r="A1472" s="54">
        <v>1411</v>
      </c>
      <c r="B1472" s="1221">
        <f>'Expenditures 15-22'!K217</f>
        <v>7338</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150806</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1535</v>
      </c>
      <c r="C1476" s="13" t="s">
        <v>653</v>
      </c>
      <c r="D1476" s="13" t="str">
        <f t="shared" si="22"/>
        <v>Error?</v>
      </c>
    </row>
    <row r="1477" spans="1:4" x14ac:dyDescent="0.2">
      <c r="A1477" s="54">
        <v>1416</v>
      </c>
      <c r="B1477" s="1221">
        <f>'Expenditures 15-22'!K228</f>
        <v>6572</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8107</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7247</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7247</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1967</v>
      </c>
      <c r="C1487" s="13" t="s">
        <v>653</v>
      </c>
      <c r="D1487" s="13" t="str">
        <f t="shared" si="22"/>
        <v>Error?</v>
      </c>
    </row>
    <row r="1488" spans="1:4" x14ac:dyDescent="0.2">
      <c r="A1488" s="54">
        <v>1427</v>
      </c>
      <c r="B1488" s="1221">
        <f>'Expenditures 15-22'!K251</f>
        <v>1967</v>
      </c>
      <c r="C1488" s="13" t="s">
        <v>653</v>
      </c>
      <c r="D1488" s="13" t="str">
        <f t="shared" si="22"/>
        <v>Error?</v>
      </c>
    </row>
    <row r="1489" spans="1:4" x14ac:dyDescent="0.2">
      <c r="A1489" s="54">
        <v>1428</v>
      </c>
      <c r="B1489" s="1221">
        <f>'Expenditures 15-22'!K253</f>
        <v>27645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27645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20748</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81183</v>
      </c>
      <c r="C1495" s="13" t="s">
        <v>653</v>
      </c>
      <c r="D1495" s="13" t="str">
        <f t="shared" si="22"/>
        <v>Error?</v>
      </c>
    </row>
    <row r="1496" spans="1:4" x14ac:dyDescent="0.2">
      <c r="A1496" s="54">
        <v>1435</v>
      </c>
      <c r="B1496" s="1221">
        <f>'Expenditures 15-22'!K261</f>
        <v>33375</v>
      </c>
      <c r="C1496" s="13" t="s">
        <v>653</v>
      </c>
      <c r="D1496" s="13" t="str">
        <f t="shared" si="22"/>
        <v>Error?</v>
      </c>
    </row>
    <row r="1497" spans="1:4" x14ac:dyDescent="0.2">
      <c r="A1497" s="54">
        <v>1436</v>
      </c>
      <c r="B1497" s="1221">
        <f>'Expenditures 15-22'!K262</f>
        <v>25578</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160884</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205850</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192</v>
      </c>
      <c r="C1514" s="13" t="s">
        <v>653</v>
      </c>
      <c r="D1514" s="13" t="str">
        <f t="shared" si="22"/>
        <v>Error?</v>
      </c>
    </row>
    <row r="1515" spans="1:4" x14ac:dyDescent="0.2">
      <c r="A1515" s="54">
        <v>1454</v>
      </c>
      <c r="B1515" s="1221">
        <f>'Expenditures 15-22'!K286</f>
        <v>192</v>
      </c>
      <c r="C1515" s="13" t="s">
        <v>653</v>
      </c>
      <c r="D1515" s="13" t="str">
        <f t="shared" si="22"/>
        <v>Error?</v>
      </c>
    </row>
    <row r="1516" spans="1:4" x14ac:dyDescent="0.2">
      <c r="A1516" s="82">
        <v>1455</v>
      </c>
      <c r="D1516" s="13" t="str">
        <f t="shared" si="22"/>
        <v>OK</v>
      </c>
    </row>
    <row r="1517" spans="1:4" x14ac:dyDescent="0.2">
      <c r="A1517" s="54">
        <v>1456</v>
      </c>
      <c r="B1517" s="1221">
        <f>'Expenditures 15-22'!K288</f>
        <v>356848</v>
      </c>
      <c r="C1517" s="13" t="s">
        <v>653</v>
      </c>
      <c r="D1517" s="13" t="str">
        <f t="shared" si="22"/>
        <v>Error?</v>
      </c>
    </row>
    <row r="1518" spans="1:4" x14ac:dyDescent="0.2">
      <c r="A1518" s="54">
        <v>1457</v>
      </c>
      <c r="B1518" s="1221">
        <f>'Expenditures 15-22'!K289</f>
        <v>167569</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215</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1852329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2320196</v>
      </c>
      <c r="C1630" s="13" t="s">
        <v>653</v>
      </c>
      <c r="D1630" s="13" t="str">
        <f t="shared" si="24"/>
        <v>Error?</v>
      </c>
    </row>
    <row r="1631" spans="1:4" x14ac:dyDescent="0.2">
      <c r="A1631" s="54">
        <v>1570</v>
      </c>
      <c r="B1631" s="1221">
        <f>'Acct Summary 7-8'!D79</f>
        <v>1354240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1568767</v>
      </c>
      <c r="C1644" s="13" t="s">
        <v>653</v>
      </c>
      <c r="D1644" s="13" t="str">
        <f t="shared" si="24"/>
        <v>Error?</v>
      </c>
    </row>
    <row r="1645" spans="1:4" x14ac:dyDescent="0.2">
      <c r="A1645" s="54">
        <v>1584</v>
      </c>
      <c r="B1645" s="1221">
        <f>'Acct Summary 7-8'!E79</f>
        <v>734990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728596</v>
      </c>
      <c r="C1658" s="13" t="s">
        <v>653</v>
      </c>
      <c r="D1658" s="13" t="str">
        <f t="shared" si="24"/>
        <v>Error?</v>
      </c>
    </row>
    <row r="1659" spans="1:4" x14ac:dyDescent="0.2">
      <c r="A1659" s="54">
        <v>1598</v>
      </c>
      <c r="B1659" s="1221">
        <f>'Acct Summary 7-8'!F79</f>
        <v>713442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714622</v>
      </c>
      <c r="C1672" s="13" t="s">
        <v>653</v>
      </c>
      <c r="D1672" s="13" t="str">
        <f t="shared" si="25"/>
        <v>Error?</v>
      </c>
    </row>
    <row r="1673" spans="1:4" x14ac:dyDescent="0.2">
      <c r="A1673" s="54">
        <v>1612</v>
      </c>
      <c r="B1673" s="1221">
        <f>'Acct Summary 7-8'!G79</f>
        <v>468749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636318</v>
      </c>
      <c r="C1686" s="13" t="s">
        <v>653</v>
      </c>
      <c r="D1686" s="13" t="str">
        <f t="shared" si="25"/>
        <v>Error?</v>
      </c>
    </row>
    <row r="1687" spans="1:4" x14ac:dyDescent="0.2">
      <c r="A1687" s="54">
        <v>1626</v>
      </c>
      <c r="B1687" s="1221">
        <f>'Acct Summary 7-8'!H79</f>
        <v>80739</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80954</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5232630</v>
      </c>
      <c r="C1744" s="13" t="s">
        <v>653</v>
      </c>
      <c r="D1744" s="13" t="str">
        <f t="shared" si="26"/>
        <v>Error?</v>
      </c>
    </row>
    <row r="1745" spans="1:5" x14ac:dyDescent="0.2">
      <c r="A1745" s="54">
        <v>1684</v>
      </c>
      <c r="B1745" s="1221">
        <f>'Tax Sched 24'!B5</f>
        <v>1154259</v>
      </c>
      <c r="C1745" s="13" t="s">
        <v>653</v>
      </c>
      <c r="D1745" s="13" t="str">
        <f t="shared" si="26"/>
        <v>Error?</v>
      </c>
    </row>
    <row r="1746" spans="1:5" x14ac:dyDescent="0.2">
      <c r="A1746" s="54">
        <v>1685</v>
      </c>
      <c r="B1746" s="1221">
        <f>'Tax Sched 24'!B6</f>
        <v>860579</v>
      </c>
      <c r="C1746" s="13" t="s">
        <v>653</v>
      </c>
      <c r="D1746" s="13" t="str">
        <f t="shared" si="26"/>
        <v>Error?</v>
      </c>
    </row>
    <row r="1747" spans="1:5" x14ac:dyDescent="0.2">
      <c r="A1747" s="54">
        <v>1686</v>
      </c>
      <c r="B1747" s="1221">
        <f>'Tax Sched 24'!B7</f>
        <v>307802</v>
      </c>
      <c r="C1747" s="13" t="s">
        <v>653</v>
      </c>
      <c r="D1747" s="13" t="str">
        <f t="shared" si="26"/>
        <v>Error?</v>
      </c>
    </row>
    <row r="1748" spans="1:5" x14ac:dyDescent="0.2">
      <c r="A1748" s="54">
        <v>1687</v>
      </c>
      <c r="B1748" s="1221">
        <f>'Tax Sched 24'!B8</f>
        <v>256349</v>
      </c>
      <c r="C1748" s="13" t="s">
        <v>653</v>
      </c>
      <c r="D1748" s="13" t="str">
        <f t="shared" si="26"/>
        <v>Error?</v>
      </c>
    </row>
    <row r="1749" spans="1:5" x14ac:dyDescent="0.2">
      <c r="A1749" s="54">
        <v>1688</v>
      </c>
      <c r="B1749" s="1221">
        <f>'Tax Sched 24'!B10</f>
        <v>76946</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360105</v>
      </c>
      <c r="C1752" s="13" t="s">
        <v>653</v>
      </c>
      <c r="D1752" s="13" t="str">
        <f t="shared" si="26"/>
        <v>Error?</v>
      </c>
    </row>
    <row r="1753" spans="1:5" x14ac:dyDescent="0.2">
      <c r="A1753" s="54">
        <v>1692</v>
      </c>
      <c r="B1753" s="1221">
        <f>'Tax Sched 24'!B12</f>
        <v>76954</v>
      </c>
      <c r="C1753" s="13" t="s">
        <v>653</v>
      </c>
      <c r="D1753" s="13" t="str">
        <f t="shared" si="26"/>
        <v>Error?</v>
      </c>
    </row>
    <row r="1754" spans="1:5" x14ac:dyDescent="0.2">
      <c r="A1754" s="54">
        <v>1693</v>
      </c>
      <c r="B1754" s="1221">
        <f>'Tax Sched 24'!B14</f>
        <v>61561</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8720488</v>
      </c>
      <c r="C1759" s="13" t="s">
        <v>653</v>
      </c>
      <c r="D1759" s="13" t="str">
        <f t="shared" si="26"/>
        <v>Error?</v>
      </c>
    </row>
    <row r="1760" spans="1:5" x14ac:dyDescent="0.2">
      <c r="A1760" s="54">
        <v>1699</v>
      </c>
      <c r="B1760" s="1221">
        <f>'Tax Sched 24'!D4</f>
        <v>2454109</v>
      </c>
      <c r="C1760" s="13" t="s">
        <v>653</v>
      </c>
      <c r="D1760" s="13" t="str">
        <f t="shared" si="26"/>
        <v>Error?</v>
      </c>
    </row>
    <row r="1761" spans="1:5" x14ac:dyDescent="0.2">
      <c r="A1761" s="54">
        <v>1700</v>
      </c>
      <c r="B1761" s="1221">
        <f>'Tax Sched 24'!D5</f>
        <v>541350</v>
      </c>
      <c r="C1761" s="13" t="s">
        <v>653</v>
      </c>
      <c r="D1761" s="13" t="str">
        <f t="shared" si="26"/>
        <v>Error?</v>
      </c>
    </row>
    <row r="1762" spans="1:5" s="79" customFormat="1" x14ac:dyDescent="0.2">
      <c r="A1762" s="54">
        <v>1701</v>
      </c>
      <c r="B1762" s="1221">
        <f>'Tax Sched 24'!D6</f>
        <v>407857</v>
      </c>
      <c r="C1762" s="13" t="s">
        <v>653</v>
      </c>
      <c r="D1762" s="13" t="str">
        <f t="shared" si="26"/>
        <v>Error?</v>
      </c>
      <c r="E1762" s="80"/>
    </row>
    <row r="1763" spans="1:5" x14ac:dyDescent="0.2">
      <c r="A1763" s="54">
        <v>1702</v>
      </c>
      <c r="B1763" s="1221">
        <f>'Tax Sched 24'!D7</f>
        <v>144361</v>
      </c>
      <c r="C1763" s="13" t="s">
        <v>653</v>
      </c>
      <c r="D1763" s="13" t="str">
        <f t="shared" si="26"/>
        <v>Error?</v>
      </c>
    </row>
    <row r="1764" spans="1:5" x14ac:dyDescent="0.2">
      <c r="A1764" s="54">
        <v>1703</v>
      </c>
      <c r="B1764" s="1221">
        <f>'Tax Sched 24'!D8</f>
        <v>122080</v>
      </c>
      <c r="C1764" s="13" t="s">
        <v>653</v>
      </c>
      <c r="D1764" s="13" t="str">
        <f t="shared" si="26"/>
        <v>Error?</v>
      </c>
    </row>
    <row r="1765" spans="1:5" x14ac:dyDescent="0.2">
      <c r="A1765" s="54">
        <v>1704</v>
      </c>
      <c r="B1765" s="1221">
        <f>'Tax Sched 24'!D10</f>
        <v>36083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169030</v>
      </c>
      <c r="C1768" s="13" t="s">
        <v>653</v>
      </c>
      <c r="D1768" s="13" t="str">
        <f t="shared" si="26"/>
        <v>Error?</v>
      </c>
    </row>
    <row r="1769" spans="1:5" x14ac:dyDescent="0.2">
      <c r="A1769" s="54">
        <v>1708</v>
      </c>
      <c r="B1769" s="1221">
        <f>'Tax Sched 24'!D12</f>
        <v>36091</v>
      </c>
      <c r="C1769" s="13" t="s">
        <v>653</v>
      </c>
      <c r="D1769" s="13" t="str">
        <f t="shared" si="26"/>
        <v>Error?</v>
      </c>
    </row>
    <row r="1770" spans="1:5" x14ac:dyDescent="0.2">
      <c r="A1770" s="54">
        <v>1709</v>
      </c>
      <c r="B1770" s="1221">
        <f>'Tax Sched 24'!D14</f>
        <v>28871</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4098003</v>
      </c>
      <c r="C1775" s="13" t="s">
        <v>653</v>
      </c>
      <c r="D1775" s="13" t="str">
        <f t="shared" si="26"/>
        <v>Error?</v>
      </c>
    </row>
    <row r="1776" spans="1:5" x14ac:dyDescent="0.2">
      <c r="A1776" s="54">
        <v>1715</v>
      </c>
      <c r="B1776" s="1221">
        <f>'Tax Sched 24'!C4</f>
        <v>2778521</v>
      </c>
      <c r="D1776" s="13" t="str">
        <f t="shared" si="26"/>
        <v>Error?</v>
      </c>
    </row>
    <row r="1777" spans="1:4" x14ac:dyDescent="0.2">
      <c r="A1777" s="54">
        <v>1716</v>
      </c>
      <c r="B1777" s="1221">
        <f>'Tax Sched 24'!C5</f>
        <v>612909</v>
      </c>
      <c r="D1777" s="13" t="str">
        <f t="shared" si="26"/>
        <v>Error?</v>
      </c>
    </row>
    <row r="1778" spans="1:4" x14ac:dyDescent="0.2">
      <c r="A1778" s="54">
        <v>1717</v>
      </c>
      <c r="B1778" s="1221">
        <f>'Tax Sched 24'!C6</f>
        <v>452722</v>
      </c>
      <c r="D1778" s="13" t="str">
        <f t="shared" si="26"/>
        <v>Error?</v>
      </c>
    </row>
    <row r="1779" spans="1:4" x14ac:dyDescent="0.2">
      <c r="A1779" s="54">
        <v>1718</v>
      </c>
      <c r="B1779" s="1221">
        <f>'Tax Sched 24'!C7</f>
        <v>163441</v>
      </c>
      <c r="D1779" s="13" t="str">
        <f t="shared" si="26"/>
        <v>Error?</v>
      </c>
    </row>
    <row r="1780" spans="1:4" x14ac:dyDescent="0.2">
      <c r="A1780" s="54">
        <v>1719</v>
      </c>
      <c r="B1780" s="1221">
        <f>'Tax Sched 24'!C8</f>
        <v>134269</v>
      </c>
      <c r="D1780" s="13" t="str">
        <f t="shared" si="26"/>
        <v>Error?</v>
      </c>
    </row>
    <row r="1781" spans="1:4" x14ac:dyDescent="0.2">
      <c r="A1781" s="54">
        <v>1720</v>
      </c>
      <c r="B1781" s="1221">
        <f>'Tax Sched 24'!C10</f>
        <v>40863</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191075</v>
      </c>
      <c r="D1784" s="13" t="str">
        <f t="shared" si="26"/>
        <v>Error?</v>
      </c>
    </row>
    <row r="1785" spans="1:4" x14ac:dyDescent="0.2">
      <c r="A1785" s="54">
        <v>1724</v>
      </c>
      <c r="B1785" s="1221">
        <f>'Tax Sched 24'!C12</f>
        <v>40863</v>
      </c>
      <c r="D1785" s="13" t="str">
        <f t="shared" si="26"/>
        <v>Error?</v>
      </c>
    </row>
    <row r="1786" spans="1:4" x14ac:dyDescent="0.2">
      <c r="A1786" s="54">
        <v>1725</v>
      </c>
      <c r="B1786" s="1221">
        <f>'Tax Sched 24'!C14</f>
        <v>32690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4622485</v>
      </c>
      <c r="C1791" s="13" t="s">
        <v>653</v>
      </c>
      <c r="D1791" s="13" t="str">
        <f t="shared" ref="D1791:D1854" si="27">IF(ISBLANK(B1791),"OK",IF(A1791-B1791=0,"OK","Error?"))</f>
        <v>Error?</v>
      </c>
    </row>
    <row r="1792" spans="1:4" x14ac:dyDescent="0.2">
      <c r="A1792" s="54">
        <v>1731</v>
      </c>
      <c r="B1792" s="1221">
        <f>'Tax Sched 24'!F4</f>
        <v>2601913</v>
      </c>
      <c r="C1792" s="13" t="s">
        <v>653</v>
      </c>
      <c r="D1792" s="13" t="str">
        <f t="shared" si="27"/>
        <v>Error?</v>
      </c>
    </row>
    <row r="1793" spans="1:4" x14ac:dyDescent="0.2">
      <c r="A1793" s="54">
        <v>1732</v>
      </c>
      <c r="B1793" s="1221">
        <f>'Tax Sched 24'!F5</f>
        <v>573951</v>
      </c>
      <c r="C1793" s="13" t="s">
        <v>653</v>
      </c>
      <c r="D1793" s="13" t="str">
        <f t="shared" si="27"/>
        <v>Error?</v>
      </c>
    </row>
    <row r="1794" spans="1:4" x14ac:dyDescent="0.2">
      <c r="A1794" s="54">
        <v>1733</v>
      </c>
      <c r="B1794" s="1221">
        <f>'Tax Sched 24'!F6</f>
        <v>423941</v>
      </c>
      <c r="C1794" s="13" t="s">
        <v>653</v>
      </c>
      <c r="D1794" s="13" t="str">
        <f t="shared" si="27"/>
        <v>Error?</v>
      </c>
    </row>
    <row r="1795" spans="1:4" x14ac:dyDescent="0.2">
      <c r="A1795" s="54">
        <v>1734</v>
      </c>
      <c r="B1795" s="1221">
        <f>'Tax Sched 24'!F7</f>
        <v>153055</v>
      </c>
      <c r="C1795" s="13" t="s">
        <v>653</v>
      </c>
      <c r="D1795" s="13" t="str">
        <f t="shared" si="27"/>
        <v>Error?</v>
      </c>
    </row>
    <row r="1796" spans="1:4" x14ac:dyDescent="0.2">
      <c r="A1796" s="54">
        <v>1735</v>
      </c>
      <c r="B1796" s="1221">
        <f>'Tax Sched 24'!F8</f>
        <v>125732</v>
      </c>
      <c r="C1796" s="13" t="s">
        <v>653</v>
      </c>
      <c r="D1796" s="13" t="str">
        <f t="shared" si="27"/>
        <v>Error?</v>
      </c>
    </row>
    <row r="1797" spans="1:4" x14ac:dyDescent="0.2">
      <c r="A1797" s="54">
        <v>1736</v>
      </c>
      <c r="B1797" s="1221">
        <f>'Tax Sched 24'!F10</f>
        <v>38261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178925</v>
      </c>
      <c r="C1800" s="13" t="s">
        <v>653</v>
      </c>
      <c r="D1800" s="13" t="str">
        <f t="shared" si="27"/>
        <v>Error?</v>
      </c>
    </row>
    <row r="1801" spans="1:4" x14ac:dyDescent="0.2">
      <c r="A1801" s="54">
        <v>1740</v>
      </c>
      <c r="B1801" s="1221">
        <f>'Tax Sched 24'!F12</f>
        <v>38261</v>
      </c>
      <c r="C1801" s="13" t="s">
        <v>653</v>
      </c>
      <c r="D1801" s="13" t="str">
        <f t="shared" si="27"/>
        <v>Error?</v>
      </c>
    </row>
    <row r="1802" spans="1:4" x14ac:dyDescent="0.2">
      <c r="A1802" s="54">
        <v>1741</v>
      </c>
      <c r="B1802" s="1221">
        <f>'Tax Sched 24'!F14</f>
        <v>30609</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5380434</v>
      </c>
      <c r="D1808" s="13" t="str">
        <f t="shared" si="27"/>
        <v>Error?</v>
      </c>
    </row>
    <row r="1809" spans="1:4" x14ac:dyDescent="0.2">
      <c r="A1809" s="54">
        <v>1748</v>
      </c>
      <c r="B1809" s="1221">
        <f>'Tax Sched 24'!E5</f>
        <v>1186860</v>
      </c>
      <c r="D1809" s="13" t="str">
        <f t="shared" si="27"/>
        <v>Error?</v>
      </c>
    </row>
    <row r="1810" spans="1:4" x14ac:dyDescent="0.2">
      <c r="A1810" s="54">
        <v>1749</v>
      </c>
      <c r="B1810" s="1221">
        <f>'Tax Sched 24'!E6</f>
        <v>876663</v>
      </c>
      <c r="D1810" s="13" t="str">
        <f t="shared" si="27"/>
        <v>Error?</v>
      </c>
    </row>
    <row r="1811" spans="1:4" x14ac:dyDescent="0.2">
      <c r="A1811" s="54">
        <v>1750</v>
      </c>
      <c r="B1811" s="1221">
        <f>'Tax Sched 24'!E7</f>
        <v>316496</v>
      </c>
      <c r="D1811" s="13" t="str">
        <f t="shared" si="27"/>
        <v>Error?</v>
      </c>
    </row>
    <row r="1812" spans="1:4" x14ac:dyDescent="0.2">
      <c r="A1812" s="54">
        <v>1751</v>
      </c>
      <c r="B1812" s="1221">
        <f>'Tax Sched 24'!E8</f>
        <v>260001</v>
      </c>
      <c r="D1812" s="13" t="str">
        <f t="shared" si="27"/>
        <v>Error?</v>
      </c>
    </row>
    <row r="1813" spans="1:4" x14ac:dyDescent="0.2">
      <c r="A1813" s="54">
        <v>1752</v>
      </c>
      <c r="B1813" s="1221">
        <f>'Tax Sched 24'!E10</f>
        <v>79124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370000</v>
      </c>
      <c r="D1816" s="13" t="str">
        <f t="shared" si="27"/>
        <v>Error?</v>
      </c>
    </row>
    <row r="1817" spans="1:4" x14ac:dyDescent="0.2">
      <c r="A1817" s="54">
        <v>1756</v>
      </c>
      <c r="B1817" s="1221">
        <f>'Tax Sched 24'!E12</f>
        <v>79124</v>
      </c>
      <c r="D1817" s="13" t="str">
        <f t="shared" si="27"/>
        <v>Error?</v>
      </c>
    </row>
    <row r="1818" spans="1:4" x14ac:dyDescent="0.2">
      <c r="A1818" s="54">
        <v>1757</v>
      </c>
      <c r="B1818" s="1221">
        <f>'Tax Sched 24'!E14</f>
        <v>63299</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8951127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5820000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61561</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61561</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61561</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550476</v>
      </c>
      <c r="D2008" s="13" t="str">
        <f t="shared" si="30"/>
        <v>Error?</v>
      </c>
    </row>
    <row r="2009" spans="1:4" x14ac:dyDescent="0.2">
      <c r="A2009" s="54">
        <v>1948</v>
      </c>
      <c r="B2009" s="1221">
        <f>'Cap Outlay Deprec 27'!C8</f>
        <v>17276988</v>
      </c>
      <c r="D2009" s="13" t="str">
        <f t="shared" si="30"/>
        <v>Error?</v>
      </c>
    </row>
    <row r="2010" spans="1:4" x14ac:dyDescent="0.2">
      <c r="A2010" s="54">
        <v>1949</v>
      </c>
      <c r="B2010" s="1221">
        <f>'Cap Outlay Deprec 27'!C10</f>
        <v>993418</v>
      </c>
      <c r="D2010" s="13" t="str">
        <f t="shared" si="30"/>
        <v>Error?</v>
      </c>
    </row>
    <row r="2011" spans="1:4" x14ac:dyDescent="0.2">
      <c r="A2011" s="54">
        <v>1950</v>
      </c>
      <c r="B2011" s="1221">
        <f>'Cap Outlay Deprec 27'!C12</f>
        <v>3776942</v>
      </c>
      <c r="D2011" s="13" t="str">
        <f t="shared" si="30"/>
        <v>Error?</v>
      </c>
    </row>
    <row r="2012" spans="1:4" x14ac:dyDescent="0.2">
      <c r="A2012" s="54">
        <v>1951</v>
      </c>
      <c r="B2012" s="1221">
        <f>'Cap Outlay Deprec 27'!C13</f>
        <v>160552</v>
      </c>
      <c r="D2012" s="13" t="str">
        <f t="shared" si="30"/>
        <v>Error?</v>
      </c>
    </row>
    <row r="2013" spans="1:4" x14ac:dyDescent="0.2">
      <c r="A2013" s="54">
        <v>1952</v>
      </c>
      <c r="B2013" s="1221">
        <f>'Cap Outlay Deprec 27'!C16</f>
        <v>22776302</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545181</v>
      </c>
      <c r="D2015" s="13" t="str">
        <f t="shared" si="30"/>
        <v>Error?</v>
      </c>
    </row>
    <row r="2016" spans="1:4" x14ac:dyDescent="0.2">
      <c r="A2016" s="54">
        <v>1955</v>
      </c>
      <c r="B2016" s="1221">
        <f>'Cap Outlay Deprec 27'!D10</f>
        <v>20815</v>
      </c>
      <c r="D2016" s="13" t="str">
        <f t="shared" si="30"/>
        <v>Error?</v>
      </c>
    </row>
    <row r="2017" spans="1:4" x14ac:dyDescent="0.2">
      <c r="A2017" s="54">
        <v>1956</v>
      </c>
      <c r="B2017" s="1221">
        <f>'Cap Outlay Deprec 27'!D12</f>
        <v>24130</v>
      </c>
      <c r="D2017" s="13" t="str">
        <f t="shared" si="30"/>
        <v>Error?</v>
      </c>
    </row>
    <row r="2018" spans="1:4" x14ac:dyDescent="0.2">
      <c r="A2018" s="54">
        <v>1957</v>
      </c>
      <c r="B2018" s="1221">
        <f>'Cap Outlay Deprec 27'!D13</f>
        <v>21956</v>
      </c>
      <c r="D2018" s="13" t="str">
        <f t="shared" si="30"/>
        <v>Error?</v>
      </c>
    </row>
    <row r="2019" spans="1:4" x14ac:dyDescent="0.2">
      <c r="A2019" s="54">
        <v>1958</v>
      </c>
      <c r="B2019" s="1221">
        <f>'Cap Outlay Deprec 27'!D16</f>
        <v>612082</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550476</v>
      </c>
      <c r="C2026" s="13" t="s">
        <v>653</v>
      </c>
      <c r="D2026" s="13" t="str">
        <f t="shared" si="30"/>
        <v>Error?</v>
      </c>
    </row>
    <row r="2027" spans="1:4" x14ac:dyDescent="0.2">
      <c r="A2027" s="54">
        <v>1966</v>
      </c>
      <c r="B2027" s="1221">
        <f>'Cap Outlay Deprec 27'!F8</f>
        <v>17822169</v>
      </c>
      <c r="C2027" s="13" t="s">
        <v>653</v>
      </c>
      <c r="D2027" s="13" t="str">
        <f t="shared" si="30"/>
        <v>Error?</v>
      </c>
    </row>
    <row r="2028" spans="1:4" x14ac:dyDescent="0.2">
      <c r="A2028" s="54">
        <v>1967</v>
      </c>
      <c r="B2028" s="1221">
        <f>'Cap Outlay Deprec 27'!F10</f>
        <v>1014233</v>
      </c>
      <c r="C2028" s="13" t="s">
        <v>653</v>
      </c>
      <c r="D2028" s="13" t="str">
        <f t="shared" si="30"/>
        <v>Error?</v>
      </c>
    </row>
    <row r="2029" spans="1:4" x14ac:dyDescent="0.2">
      <c r="A2029" s="54">
        <v>1968</v>
      </c>
      <c r="B2029" s="1221">
        <f>'Cap Outlay Deprec 27'!F12</f>
        <v>3801072</v>
      </c>
      <c r="C2029" s="13" t="s">
        <v>653</v>
      </c>
      <c r="D2029" s="13" t="str">
        <f t="shared" si="30"/>
        <v>Error?</v>
      </c>
    </row>
    <row r="2030" spans="1:4" x14ac:dyDescent="0.2">
      <c r="A2030" s="54">
        <v>1969</v>
      </c>
      <c r="B2030" s="1221">
        <f>'Cap Outlay Deprec 27'!F13</f>
        <v>182508</v>
      </c>
      <c r="C2030" s="13" t="s">
        <v>653</v>
      </c>
      <c r="D2030" s="13" t="str">
        <f t="shared" si="30"/>
        <v>Error?</v>
      </c>
    </row>
    <row r="2031" spans="1:4" x14ac:dyDescent="0.2">
      <c r="A2031" s="54">
        <v>1970</v>
      </c>
      <c r="B2031" s="1221">
        <f>'Cap Outlay Deprec 27'!F16</f>
        <v>23388384</v>
      </c>
      <c r="C2031" s="13" t="s">
        <v>653</v>
      </c>
      <c r="D2031" s="13" t="str">
        <f t="shared" si="30"/>
        <v>Error?</v>
      </c>
    </row>
    <row r="2032" spans="1:4" x14ac:dyDescent="0.2">
      <c r="A2032" s="82">
        <v>1971</v>
      </c>
      <c r="D2032" s="13" t="str">
        <f t="shared" si="30"/>
        <v>OK</v>
      </c>
    </row>
    <row r="2033" spans="1:4" x14ac:dyDescent="0.2">
      <c r="A2033" s="54">
        <v>1972</v>
      </c>
      <c r="B2033" s="1221">
        <f>'Cap Outlay Deprec 27'!H8</f>
        <v>7085830</v>
      </c>
      <c r="D2033" s="13" t="str">
        <f t="shared" si="30"/>
        <v>Error?</v>
      </c>
    </row>
    <row r="2034" spans="1:4" x14ac:dyDescent="0.2">
      <c r="A2034" s="54">
        <v>1973</v>
      </c>
      <c r="B2034" s="1221">
        <f>'Cap Outlay Deprec 27'!H10</f>
        <v>531531</v>
      </c>
      <c r="D2034" s="13" t="str">
        <f t="shared" si="30"/>
        <v>Error?</v>
      </c>
    </row>
    <row r="2035" spans="1:4" x14ac:dyDescent="0.2">
      <c r="A2035" s="54">
        <v>1974</v>
      </c>
      <c r="B2035" s="1221">
        <f>'Cap Outlay Deprec 27'!H12</f>
        <v>3132796</v>
      </c>
      <c r="D2035" s="13" t="str">
        <f t="shared" si="30"/>
        <v>Error?</v>
      </c>
    </row>
    <row r="2036" spans="1:4" x14ac:dyDescent="0.2">
      <c r="A2036" s="54">
        <v>1975</v>
      </c>
      <c r="B2036" s="1221">
        <f>'Cap Outlay Deprec 27'!H13</f>
        <v>151952</v>
      </c>
      <c r="D2036" s="13" t="str">
        <f t="shared" si="30"/>
        <v>Error?</v>
      </c>
    </row>
    <row r="2037" spans="1:4" x14ac:dyDescent="0.2">
      <c r="A2037" s="54">
        <v>1976</v>
      </c>
      <c r="B2037" s="1221">
        <f>'Cap Outlay Deprec 27'!H16</f>
        <v>10914059</v>
      </c>
      <c r="C2037" s="13" t="s">
        <v>653</v>
      </c>
      <c r="D2037" s="13" t="str">
        <f t="shared" si="30"/>
        <v>Error?</v>
      </c>
    </row>
    <row r="2038" spans="1:4" x14ac:dyDescent="0.2">
      <c r="A2038" s="82">
        <v>1977</v>
      </c>
      <c r="D2038" s="13" t="str">
        <f t="shared" si="30"/>
        <v>OK</v>
      </c>
    </row>
    <row r="2039" spans="1:4" x14ac:dyDescent="0.2">
      <c r="A2039" s="54">
        <v>1978</v>
      </c>
      <c r="B2039" s="1221">
        <f>'Cap Outlay Deprec 27'!I8</f>
        <v>356442</v>
      </c>
      <c r="D2039" s="13" t="str">
        <f t="shared" si="30"/>
        <v>Error?</v>
      </c>
    </row>
    <row r="2040" spans="1:4" x14ac:dyDescent="0.2">
      <c r="A2040" s="54">
        <v>1979</v>
      </c>
      <c r="B2040" s="1221">
        <f>'Cap Outlay Deprec 27'!I10</f>
        <v>30063</v>
      </c>
      <c r="D2040" s="13" t="str">
        <f t="shared" si="30"/>
        <v>Error?</v>
      </c>
    </row>
    <row r="2041" spans="1:4" x14ac:dyDescent="0.2">
      <c r="A2041" s="54">
        <v>1980</v>
      </c>
      <c r="B2041" s="1221">
        <f>'Cap Outlay Deprec 27'!I12</f>
        <v>141227</v>
      </c>
      <c r="D2041" s="13" t="str">
        <f t="shared" si="30"/>
        <v>Error?</v>
      </c>
    </row>
    <row r="2042" spans="1:4" x14ac:dyDescent="0.2">
      <c r="A2042" s="54">
        <v>1981</v>
      </c>
      <c r="B2042" s="1221">
        <f>'Cap Outlay Deprec 27'!I13</f>
        <v>12990</v>
      </c>
      <c r="D2042" s="13" t="str">
        <f t="shared" si="30"/>
        <v>Error?</v>
      </c>
    </row>
    <row r="2043" spans="1:4" x14ac:dyDescent="0.2">
      <c r="A2043" s="54">
        <v>1982</v>
      </c>
      <c r="B2043" s="1221">
        <f>'Cap Outlay Deprec 27'!I16</f>
        <v>546698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7442272</v>
      </c>
      <c r="C2051" s="13" t="s">
        <v>653</v>
      </c>
      <c r="D2051" s="13" t="str">
        <f t="shared" si="31"/>
        <v>Error?</v>
      </c>
    </row>
    <row r="2052" spans="1:4" x14ac:dyDescent="0.2">
      <c r="A2052" s="54">
        <v>1991</v>
      </c>
      <c r="B2052" s="1221">
        <f>'Cap Outlay Deprec 27'!K10</f>
        <v>561594</v>
      </c>
      <c r="C2052" s="13" t="s">
        <v>653</v>
      </c>
      <c r="D2052" s="13" t="str">
        <f t="shared" si="31"/>
        <v>Error?</v>
      </c>
    </row>
    <row r="2053" spans="1:4" x14ac:dyDescent="0.2">
      <c r="A2053" s="54">
        <v>1992</v>
      </c>
      <c r="B2053" s="1221">
        <f>'Cap Outlay Deprec 27'!K12</f>
        <v>3274023</v>
      </c>
      <c r="C2053" s="13" t="s">
        <v>653</v>
      </c>
      <c r="D2053" s="13" t="str">
        <f t="shared" si="31"/>
        <v>Error?</v>
      </c>
    </row>
    <row r="2054" spans="1:4" x14ac:dyDescent="0.2">
      <c r="A2054" s="54">
        <v>1993</v>
      </c>
      <c r="B2054" s="1221">
        <f>'Cap Outlay Deprec 27'!K13</f>
        <v>164942</v>
      </c>
      <c r="C2054" s="13" t="s">
        <v>653</v>
      </c>
      <c r="D2054" s="13" t="str">
        <f t="shared" si="31"/>
        <v>Error?</v>
      </c>
    </row>
    <row r="2055" spans="1:4" x14ac:dyDescent="0.2">
      <c r="A2055" s="54">
        <v>1994</v>
      </c>
      <c r="B2055" s="1221">
        <f>'Cap Outlay Deprec 27'!K16</f>
        <v>11460757</v>
      </c>
      <c r="C2055" s="13" t="s">
        <v>653</v>
      </c>
      <c r="D2055" s="13" t="str">
        <f t="shared" si="31"/>
        <v>Error?</v>
      </c>
    </row>
    <row r="2056" spans="1:4" x14ac:dyDescent="0.2">
      <c r="A2056" s="54">
        <v>1995</v>
      </c>
      <c r="B2056" s="1221">
        <f>'Cap Outlay Deprec 27'!L5</f>
        <v>550476</v>
      </c>
      <c r="C2056" s="13" t="s">
        <v>653</v>
      </c>
      <c r="D2056" s="13" t="str">
        <f t="shared" si="31"/>
        <v>Error?</v>
      </c>
    </row>
    <row r="2057" spans="1:4" x14ac:dyDescent="0.2">
      <c r="A2057" s="54">
        <v>1996</v>
      </c>
      <c r="B2057" s="1221">
        <f>'Cap Outlay Deprec 27'!L8</f>
        <v>10379897</v>
      </c>
      <c r="C2057" s="13" t="s">
        <v>653</v>
      </c>
      <c r="D2057" s="13" t="str">
        <f t="shared" si="31"/>
        <v>Error?</v>
      </c>
    </row>
    <row r="2058" spans="1:4" x14ac:dyDescent="0.2">
      <c r="A2058" s="54">
        <v>1997</v>
      </c>
      <c r="B2058" s="1221">
        <f>'Cap Outlay Deprec 27'!L10</f>
        <v>452639</v>
      </c>
      <c r="C2058" s="13" t="s">
        <v>653</v>
      </c>
      <c r="D2058" s="13" t="str">
        <f t="shared" si="31"/>
        <v>Error?</v>
      </c>
    </row>
    <row r="2059" spans="1:4" x14ac:dyDescent="0.2">
      <c r="A2059" s="54">
        <v>1998</v>
      </c>
      <c r="B2059" s="1221">
        <f>'Cap Outlay Deprec 27'!L12</f>
        <v>527049</v>
      </c>
      <c r="C2059" s="13" t="s">
        <v>653</v>
      </c>
      <c r="D2059" s="13" t="str">
        <f t="shared" si="31"/>
        <v>Error?</v>
      </c>
    </row>
    <row r="2060" spans="1:4" x14ac:dyDescent="0.2">
      <c r="A2060" s="54">
        <v>1999</v>
      </c>
      <c r="B2060" s="1221">
        <f>'Cap Outlay Deprec 27'!L13</f>
        <v>17566</v>
      </c>
      <c r="C2060" s="13" t="s">
        <v>653</v>
      </c>
      <c r="D2060" s="13" t="str">
        <f t="shared" si="31"/>
        <v>Error?</v>
      </c>
    </row>
    <row r="2061" spans="1:4" x14ac:dyDescent="0.2">
      <c r="A2061" s="54">
        <v>2000</v>
      </c>
      <c r="B2061" s="1221">
        <f>'Cap Outlay Deprec 27'!L16</f>
        <v>11927627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45816</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45816</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1570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1570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92280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6589445</v>
      </c>
      <c r="C2551" s="13" t="s">
        <v>653</v>
      </c>
      <c r="D2551" s="13" t="str">
        <f t="shared" si="38"/>
        <v>Error?</v>
      </c>
    </row>
    <row r="2552" spans="1:4" x14ac:dyDescent="0.2">
      <c r="A2552" s="82">
        <v>2491</v>
      </c>
      <c r="D2552" s="13" t="str">
        <f t="shared" si="38"/>
        <v>OK</v>
      </c>
    </row>
    <row r="2553" spans="1:4" x14ac:dyDescent="0.2">
      <c r="A2553" s="54">
        <v>2492</v>
      </c>
      <c r="B2553" s="1221">
        <f>'Acct Summary 7-8'!C6</f>
        <v>1788607</v>
      </c>
      <c r="C2553" s="13" t="s">
        <v>653</v>
      </c>
      <c r="D2553" s="13" t="str">
        <f t="shared" si="38"/>
        <v>Error?</v>
      </c>
    </row>
    <row r="2554" spans="1:4" x14ac:dyDescent="0.2">
      <c r="A2554" s="54">
        <v>2493</v>
      </c>
      <c r="B2554" s="1221">
        <f>'Acct Summary 7-8'!C7</f>
        <v>320722</v>
      </c>
      <c r="C2554" s="13" t="s">
        <v>653</v>
      </c>
      <c r="D2554" s="13" t="str">
        <f t="shared" si="38"/>
        <v>Error?</v>
      </c>
    </row>
    <row r="2555" spans="1:4" x14ac:dyDescent="0.2">
      <c r="A2555" s="54">
        <v>2494</v>
      </c>
      <c r="B2555" s="1221">
        <f>'Acct Summary 7-8'!C8</f>
        <v>8698774</v>
      </c>
      <c r="C2555" s="13" t="s">
        <v>653</v>
      </c>
      <c r="D2555" s="13" t="str">
        <f t="shared" si="38"/>
        <v>Error?</v>
      </c>
    </row>
    <row r="2556" spans="1:4" x14ac:dyDescent="0.2">
      <c r="A2556" s="54">
        <v>2495</v>
      </c>
      <c r="B2556" s="1221">
        <f>'Acct Summary 7-8'!C12</f>
        <v>6535422</v>
      </c>
      <c r="C2556" s="13" t="s">
        <v>653</v>
      </c>
      <c r="D2556" s="13" t="str">
        <f t="shared" si="38"/>
        <v>Error?</v>
      </c>
    </row>
    <row r="2557" spans="1:4" x14ac:dyDescent="0.2">
      <c r="A2557" s="54">
        <v>2496</v>
      </c>
      <c r="B2557" s="1221">
        <f>'Acct Summary 7-8'!C13</f>
        <v>1649669</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45816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8230907</v>
      </c>
      <c r="C2561" s="13" t="s">
        <v>653</v>
      </c>
      <c r="D2561" s="13" t="str">
        <f t="shared" si="39"/>
        <v>Error?</v>
      </c>
    </row>
    <row r="2562" spans="1:4" x14ac:dyDescent="0.2">
      <c r="A2562" s="54">
        <v>2501</v>
      </c>
      <c r="B2562" s="1221">
        <f>'Acct Summary 7-8'!C20</f>
        <v>467867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1238512</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1238512</v>
      </c>
      <c r="C2568" s="13" t="s">
        <v>653</v>
      </c>
      <c r="D2568" s="13" t="str">
        <f t="shared" si="39"/>
        <v>Error?</v>
      </c>
    </row>
    <row r="2569" spans="1:4" x14ac:dyDescent="0.2">
      <c r="A2569" s="54">
        <v>2508</v>
      </c>
      <c r="B2569" s="1221">
        <f>'Acct Summary 7-8'!D13</f>
        <v>1022415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1570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1023985</v>
      </c>
      <c r="C2573" s="13" t="s">
        <v>653</v>
      </c>
      <c r="D2573" s="13" t="str">
        <f t="shared" si="39"/>
        <v>Error?</v>
      </c>
    </row>
    <row r="2574" spans="1:4" x14ac:dyDescent="0.2">
      <c r="A2574" s="54">
        <v>2513</v>
      </c>
      <c r="B2574" s="1221">
        <f>'Acct Summary 7-8'!D20</f>
        <v>214527</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310939</v>
      </c>
      <c r="C2591" s="13" t="s">
        <v>653</v>
      </c>
      <c r="D2591" s="13" t="str">
        <f t="shared" si="39"/>
        <v>Error?</v>
      </c>
    </row>
    <row r="2592" spans="1:4" x14ac:dyDescent="0.2">
      <c r="A2592" s="82">
        <v>2531</v>
      </c>
      <c r="D2592" s="13" t="str">
        <f t="shared" si="39"/>
        <v>OK</v>
      </c>
    </row>
    <row r="2593" spans="1:4" x14ac:dyDescent="0.2">
      <c r="A2593" s="54">
        <v>2532</v>
      </c>
      <c r="B2593" s="1221">
        <f>'Acct Summary 7-8'!F6</f>
        <v>247080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558019</v>
      </c>
      <c r="C2595" s="13" t="s">
        <v>653</v>
      </c>
      <c r="D2595" s="13" t="str">
        <f t="shared" si="39"/>
        <v>Error?</v>
      </c>
    </row>
    <row r="2596" spans="1:4" x14ac:dyDescent="0.2">
      <c r="A2596" s="54">
        <v>2535</v>
      </c>
      <c r="B2596" s="1221">
        <f>'Acct Summary 7-8'!F13</f>
        <v>556839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556839</v>
      </c>
      <c r="C2600" s="13" t="s">
        <v>653</v>
      </c>
      <c r="D2600" s="13" t="str">
        <f t="shared" si="39"/>
        <v>Error?</v>
      </c>
    </row>
    <row r="2601" spans="1:4" x14ac:dyDescent="0.2">
      <c r="A2601" s="54">
        <v>2540</v>
      </c>
      <c r="B2601" s="1221">
        <f>'Acct Summary 7-8'!F20</f>
        <v>1180</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524417</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524417</v>
      </c>
      <c r="C2606" s="13" t="s">
        <v>653</v>
      </c>
      <c r="D2606" s="13" t="str">
        <f t="shared" si="39"/>
        <v>Error?</v>
      </c>
    </row>
    <row r="2607" spans="1:4" x14ac:dyDescent="0.2">
      <c r="A2607" s="54">
        <v>2546</v>
      </c>
      <c r="B2607" s="1221">
        <f>'Acct Summary 7-8'!G12</f>
        <v>150806</v>
      </c>
      <c r="C2607" s="13" t="s">
        <v>653</v>
      </c>
      <c r="D2607" s="13" t="str">
        <f t="shared" si="39"/>
        <v>Error?</v>
      </c>
    </row>
    <row r="2608" spans="1:4" x14ac:dyDescent="0.2">
      <c r="A2608" s="54">
        <v>2547</v>
      </c>
      <c r="B2608" s="1221">
        <f>'Acct Summary 7-8'!G13</f>
        <v>205850</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192</v>
      </c>
      <c r="C2611" s="13" t="s">
        <v>653</v>
      </c>
      <c r="D2611" s="13" t="str">
        <f t="shared" si="39"/>
        <v>Error?</v>
      </c>
    </row>
    <row r="2612" spans="1:4" x14ac:dyDescent="0.2">
      <c r="A2612" s="54">
        <v>2551</v>
      </c>
      <c r="B2612" s="1221">
        <f>'Acct Summary 7-8'!G17</f>
        <v>356848</v>
      </c>
      <c r="C2612" s="13" t="s">
        <v>653</v>
      </c>
      <c r="D2612" s="13" t="str">
        <f t="shared" si="39"/>
        <v>Error?</v>
      </c>
    </row>
    <row r="2613" spans="1:4" x14ac:dyDescent="0.2">
      <c r="A2613" s="54">
        <v>2552</v>
      </c>
      <c r="B2613" s="1221">
        <f>'Acct Summary 7-8'!G20</f>
        <v>167569</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863973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863973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870367</v>
      </c>
      <c r="C2634" s="13" t="s">
        <v>653</v>
      </c>
      <c r="D2634" s="13" t="str">
        <f t="shared" si="40"/>
        <v>Error?</v>
      </c>
    </row>
    <row r="2635" spans="1:4" x14ac:dyDescent="0.2">
      <c r="A2635" s="54">
        <v>2574</v>
      </c>
      <c r="B2635" s="1221">
        <f>'Acct Summary 7-8'!E17</f>
        <v>870367</v>
      </c>
      <c r="C2635" s="13" t="s">
        <v>653</v>
      </c>
      <c r="D2635" s="13" t="str">
        <f t="shared" si="40"/>
        <v>Error?</v>
      </c>
    </row>
    <row r="2636" spans="1:4" x14ac:dyDescent="0.2">
      <c r="A2636" s="54">
        <v>2575</v>
      </c>
      <c r="B2636" s="1221">
        <f>'Acct Summary 7-8'!E20</f>
        <v>-6394</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215</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215</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215</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35188</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1551902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201019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1551902</v>
      </c>
      <c r="D2912" s="13" t="str">
        <f t="shared" si="44"/>
        <v>Error?</v>
      </c>
    </row>
    <row r="2913" spans="1:4" x14ac:dyDescent="0.2">
      <c r="A2913" s="54">
        <v>2852</v>
      </c>
      <c r="B2913" s="1221">
        <f>'Assets-Liab 5-6'!I41</f>
        <v>1551902</v>
      </c>
      <c r="C2913" s="13" t="s">
        <v>653</v>
      </c>
      <c r="D2913" s="13" t="str">
        <f t="shared" si="44"/>
        <v>Error?</v>
      </c>
    </row>
    <row r="2914" spans="1:4" x14ac:dyDescent="0.2">
      <c r="A2914" s="54">
        <v>2853</v>
      </c>
      <c r="B2914" s="1221">
        <f>'Assets-Liab 5-6'!L33</f>
        <v>201019</v>
      </c>
      <c r="D2914" s="13" t="str">
        <f t="shared" si="44"/>
        <v>Error?</v>
      </c>
    </row>
    <row r="2915" spans="1:4" x14ac:dyDescent="0.2">
      <c r="A2915" s="82">
        <v>2854</v>
      </c>
      <c r="D2915" s="13" t="str">
        <f t="shared" si="44"/>
        <v>OK</v>
      </c>
    </row>
    <row r="2916" spans="1:4" x14ac:dyDescent="0.2">
      <c r="A2916" s="54">
        <v>2855</v>
      </c>
      <c r="B2916" s="1221">
        <f>'Assets-Liab 5-6'!L34</f>
        <v>201019</v>
      </c>
      <c r="C2916" s="13" t="s">
        <v>653</v>
      </c>
      <c r="D2916" s="13" t="str">
        <f t="shared" si="44"/>
        <v>Error?</v>
      </c>
    </row>
    <row r="2917" spans="1:4" x14ac:dyDescent="0.2">
      <c r="A2917" s="54">
        <v>2856</v>
      </c>
      <c r="B2917" s="1221">
        <f>'Assets-Liab 5-6'!L41</f>
        <v>201019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45816</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45816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1570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1570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90327</v>
      </c>
      <c r="D3055" s="13" t="str">
        <f t="shared" si="46"/>
        <v>Error?</v>
      </c>
    </row>
    <row r="3056" spans="1:4" x14ac:dyDescent="0.2">
      <c r="A3056" s="54">
        <v>2995</v>
      </c>
      <c r="B3056" s="1221">
        <f>'Expenditures 15-22'!D10</f>
        <v>1513</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91840</v>
      </c>
      <c r="C3062" s="13" t="s">
        <v>653</v>
      </c>
      <c r="D3062" s="13" t="str">
        <f t="shared" si="46"/>
        <v>Error?</v>
      </c>
    </row>
    <row r="3063" spans="1:4" x14ac:dyDescent="0.2">
      <c r="A3063" s="82">
        <v>3002</v>
      </c>
      <c r="D3063" s="13" t="str">
        <f t="shared" si="46"/>
        <v>OK</v>
      </c>
    </row>
    <row r="3064" spans="1:4" x14ac:dyDescent="0.2">
      <c r="A3064" s="54">
        <v>3003</v>
      </c>
      <c r="B3064" s="1221">
        <f>'Expenditures 15-22'!D213</f>
        <v>1310</v>
      </c>
      <c r="D3064" s="13" t="str">
        <f t="shared" si="46"/>
        <v>Error?</v>
      </c>
    </row>
    <row r="3065" spans="1:4" x14ac:dyDescent="0.2">
      <c r="A3065" s="54">
        <v>3004</v>
      </c>
      <c r="B3065" s="1221">
        <f>'Expenditures 15-22'!K213</f>
        <v>1310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85530</v>
      </c>
      <c r="C3225" s="13" t="s">
        <v>653</v>
      </c>
      <c r="D3225" s="13" t="str">
        <f t="shared" si="49"/>
        <v>Error?</v>
      </c>
    </row>
    <row r="3226" spans="1:4" x14ac:dyDescent="0.2">
      <c r="A3226" s="54">
        <v>3165</v>
      </c>
      <c r="B3226" s="1221">
        <f>'Acct Summary 7-8'!I8</f>
        <v>85530</v>
      </c>
      <c r="C3226" s="13" t="s">
        <v>653</v>
      </c>
      <c r="D3226" s="13" t="str">
        <f t="shared" si="49"/>
        <v>Error?</v>
      </c>
    </row>
    <row r="3227" spans="1:4" x14ac:dyDescent="0.2">
      <c r="A3227" s="54">
        <v>3166</v>
      </c>
      <c r="B3227" s="1221">
        <f>'Acct Summary 7-8'!I20</f>
        <v>85530</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467867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214527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1180</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167569</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-6394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215</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85530</v>
      </c>
      <c r="C3320" s="13" t="s">
        <v>653</v>
      </c>
      <c r="D3320" s="13" t="str">
        <f t="shared" si="50"/>
        <v>Error?</v>
      </c>
    </row>
    <row r="3321" spans="1:4" x14ac:dyDescent="0.2">
      <c r="A3321" s="54">
        <v>3260</v>
      </c>
      <c r="B3321" s="1221">
        <f>'Acct Summary 7-8'!I79</f>
        <v>1466372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1551902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1343505</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192815</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25170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336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114596</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1676422</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63599</v>
      </c>
      <c r="D3387" s="13" t="str">
        <f t="shared" si="51"/>
        <v>Error?</v>
      </c>
    </row>
    <row r="3388" spans="1:4" x14ac:dyDescent="0.2">
      <c r="A3388" s="54">
        <v>3327</v>
      </c>
      <c r="B3388" s="1221">
        <f>'Expenditures 15-22'!D211</f>
        <v>71508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63599</v>
      </c>
      <c r="C3390" s="13" t="s">
        <v>653</v>
      </c>
      <c r="D3390" s="13" t="str">
        <f t="shared" si="51"/>
        <v>Error?</v>
      </c>
    </row>
    <row r="3391" spans="1:4" x14ac:dyDescent="0.2">
      <c r="A3391" s="54">
        <v>3330</v>
      </c>
      <c r="B3391" s="1221">
        <f>'Expenditures 15-22'!K211</f>
        <v>71508</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2260712</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1309775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722695</v>
      </c>
      <c r="D3417" s="13" t="str">
        <f t="shared" si="52"/>
        <v>Error?</v>
      </c>
    </row>
    <row r="3418" spans="1:4" x14ac:dyDescent="0.2">
      <c r="A3418" s="82">
        <v>3357</v>
      </c>
      <c r="D3418" s="13" t="str">
        <f t="shared" si="52"/>
        <v>OK</v>
      </c>
    </row>
    <row r="3419" spans="1:4" x14ac:dyDescent="0.2">
      <c r="A3419" s="54">
        <v>3358</v>
      </c>
      <c r="B3419" s="1221">
        <f>'Assets-Liab 5-6'!F4</f>
        <v>662347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633559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78148</v>
      </c>
      <c r="D3425" s="13" t="str">
        <f t="shared" si="52"/>
        <v>Error?</v>
      </c>
    </row>
    <row r="3426" spans="1:4" x14ac:dyDescent="0.2">
      <c r="A3426" s="82">
        <v>3365</v>
      </c>
      <c r="D3426" s="13" t="str">
        <f t="shared" si="52"/>
        <v>OK</v>
      </c>
    </row>
    <row r="3427" spans="1:4" x14ac:dyDescent="0.2">
      <c r="A3427" s="54">
        <v>3366</v>
      </c>
      <c r="B3427" s="1221">
        <f>'Assets-Liab 5-6'!I4</f>
        <v>1516714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201019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256349</v>
      </c>
      <c r="C3446" s="13" t="s">
        <v>653</v>
      </c>
      <c r="D3446" s="13" t="str">
        <f t="shared" si="52"/>
        <v>Error?</v>
      </c>
    </row>
    <row r="3447" spans="1:4" x14ac:dyDescent="0.2">
      <c r="A3447" s="54">
        <v>3386</v>
      </c>
      <c r="B3447" s="1221">
        <f>'Tax Sched 24'!D16</f>
        <v>122080</v>
      </c>
      <c r="C3447" s="13" t="s">
        <v>653</v>
      </c>
      <c r="D3447" s="13" t="str">
        <f t="shared" si="52"/>
        <v>Error?</v>
      </c>
    </row>
    <row r="3448" spans="1:4" x14ac:dyDescent="0.2">
      <c r="A3448" s="54">
        <v>3387</v>
      </c>
      <c r="B3448" s="1221">
        <f>'Tax Sched 24'!C16</f>
        <v>134269</v>
      </c>
      <c r="D3448" s="13" t="str">
        <f t="shared" si="52"/>
        <v>Error?</v>
      </c>
    </row>
    <row r="3449" spans="1:4" x14ac:dyDescent="0.2">
      <c r="A3449" s="54">
        <v>3388</v>
      </c>
      <c r="B3449" s="1221">
        <f>'Tax Sched 24'!F16</f>
        <v>125733</v>
      </c>
      <c r="C3449" s="13" t="s">
        <v>653</v>
      </c>
      <c r="D3449" s="13" t="str">
        <f t="shared" si="52"/>
        <v>Error?</v>
      </c>
    </row>
    <row r="3450" spans="1:4" x14ac:dyDescent="0.2">
      <c r="A3450" s="54">
        <v>3389</v>
      </c>
      <c r="B3450" s="1221">
        <f>'Tax Sched 24'!E16</f>
        <v>260002</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84685</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3706</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88391</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88391</v>
      </c>
      <c r="D3567" s="13" t="str">
        <f t="shared" si="54"/>
        <v>Error?</v>
      </c>
    </row>
    <row r="3568" spans="1:4" x14ac:dyDescent="0.2">
      <c r="A3568" s="54">
        <v>3507</v>
      </c>
      <c r="B3568" s="1221">
        <f>'Assets-Liab 5-6'!K41</f>
        <v>88391</v>
      </c>
      <c r="C3568" s="13" t="s">
        <v>653</v>
      </c>
      <c r="D3568" s="13" t="str">
        <f t="shared" si="54"/>
        <v>Error?</v>
      </c>
    </row>
    <row r="3569" spans="1:4" x14ac:dyDescent="0.2">
      <c r="A3569" s="54">
        <v>3508</v>
      </c>
      <c r="B3569" s="1221">
        <f>'Acct Summary 7-8'!K4</f>
        <v>77462</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77462</v>
      </c>
      <c r="C3571" s="13" t="s">
        <v>653</v>
      </c>
      <c r="D3571" s="13" t="str">
        <f t="shared" si="54"/>
        <v>Error?</v>
      </c>
    </row>
    <row r="3572" spans="1:4" x14ac:dyDescent="0.2">
      <c r="A3572" s="54">
        <v>3511</v>
      </c>
      <c r="B3572" s="1221">
        <f>'Acct Summary 7-8'!K13</f>
        <v>598517</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598517</v>
      </c>
      <c r="C3575" s="13" t="s">
        <v>653</v>
      </c>
      <c r="D3575" s="13" t="str">
        <f t="shared" si="54"/>
        <v>Error?</v>
      </c>
    </row>
    <row r="3576" spans="1:4" x14ac:dyDescent="0.2">
      <c r="A3576" s="54">
        <v>3515</v>
      </c>
      <c r="B3576" s="1221">
        <f>'Acct Summary 7-8'!K20</f>
        <v>-521055</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-521055</v>
      </c>
      <c r="C3588" s="13" t="s">
        <v>653</v>
      </c>
      <c r="D3588" s="13" t="str">
        <f t="shared" si="55"/>
        <v>Error?</v>
      </c>
    </row>
    <row r="3589" spans="1:4" x14ac:dyDescent="0.2">
      <c r="A3589" s="54">
        <v>3528</v>
      </c>
      <c r="B3589" s="1221">
        <f>'Acct Summary 7-8'!K79</f>
        <v>609446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88391</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48041</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48041</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48041</v>
      </c>
      <c r="C3635" s="13" t="s">
        <v>653</v>
      </c>
      <c r="D3635" s="13" t="str">
        <f t="shared" si="55"/>
        <v>Error?</v>
      </c>
    </row>
    <row r="3636" spans="1:4" x14ac:dyDescent="0.2">
      <c r="A3636" s="54">
        <v>3575</v>
      </c>
      <c r="B3636" s="1221">
        <f>'Expenditures 15-22'!E354</f>
        <v>48041</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550476</v>
      </c>
      <c r="D3646" s="13" t="str">
        <f t="shared" si="55"/>
        <v>Error?</v>
      </c>
    </row>
    <row r="3647" spans="1:4" x14ac:dyDescent="0.2">
      <c r="A3647" s="54">
        <v>3586</v>
      </c>
      <c r="B3647" s="1221">
        <f>'Expenditures 15-22'!G339</f>
        <v>550476</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550476</v>
      </c>
      <c r="C3649" s="13" t="s">
        <v>653</v>
      </c>
      <c r="D3649" s="13" t="str">
        <f t="shared" si="56"/>
        <v>Error?</v>
      </c>
    </row>
    <row r="3650" spans="1:4" x14ac:dyDescent="0.2">
      <c r="A3650" s="54">
        <v>3589</v>
      </c>
      <c r="B3650" s="1221">
        <f>'Expenditures 15-22'!G354</f>
        <v>550476</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48041</v>
      </c>
      <c r="C3668" s="13" t="s">
        <v>653</v>
      </c>
      <c r="D3668" s="13" t="str">
        <f t="shared" si="56"/>
        <v>Error?</v>
      </c>
    </row>
    <row r="3669" spans="1:4" x14ac:dyDescent="0.2">
      <c r="A3669" s="54">
        <v>3608</v>
      </c>
      <c r="B3669" s="1221">
        <f>'Expenditures 15-22'!K338</f>
        <v>550476</v>
      </c>
      <c r="C3669" s="13" t="s">
        <v>653</v>
      </c>
      <c r="D3669" s="13" t="str">
        <f t="shared" si="56"/>
        <v>Error?</v>
      </c>
    </row>
    <row r="3670" spans="1:4" x14ac:dyDescent="0.2">
      <c r="A3670" s="54">
        <v>3609</v>
      </c>
      <c r="B3670" s="1221">
        <f>'Expenditures 15-22'!K339</f>
        <v>598517</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598517</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598517</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-521055</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76954</v>
      </c>
      <c r="C3725" s="13" t="s">
        <v>653</v>
      </c>
      <c r="D3725" s="13" t="str">
        <f t="shared" si="57"/>
        <v>Error?</v>
      </c>
    </row>
    <row r="3726" spans="1:4" x14ac:dyDescent="0.2">
      <c r="A3726" s="54">
        <v>3665</v>
      </c>
      <c r="B3726" s="1221">
        <f>'Tax Sched 24'!D13</f>
        <v>36091</v>
      </c>
      <c r="C3726" s="13" t="s">
        <v>653</v>
      </c>
      <c r="D3726" s="13" t="str">
        <f t="shared" si="57"/>
        <v>Error?</v>
      </c>
    </row>
    <row r="3727" spans="1:4" x14ac:dyDescent="0.2">
      <c r="A3727" s="54">
        <v>3666</v>
      </c>
      <c r="B3727" s="1221">
        <f>'Tax Sched 24'!C13</f>
        <v>40863</v>
      </c>
      <c r="D3727" s="13" t="str">
        <f t="shared" si="57"/>
        <v>Error?</v>
      </c>
    </row>
    <row r="3728" spans="1:4" x14ac:dyDescent="0.2">
      <c r="A3728" s="54">
        <v>3667</v>
      </c>
      <c r="B3728" s="1221">
        <f>'Tax Sched 24'!F13</f>
        <v>38261</v>
      </c>
      <c r="C3728" s="13" t="s">
        <v>653</v>
      </c>
      <c r="D3728" s="13" t="str">
        <f t="shared" si="57"/>
        <v>Error?</v>
      </c>
    </row>
    <row r="3729" spans="1:4" x14ac:dyDescent="0.2">
      <c r="A3729" s="54">
        <v>3668</v>
      </c>
      <c r="B3729" s="1221">
        <f>'Tax Sched 24'!E13</f>
        <v>79124</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4464074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13162848</v>
      </c>
      <c r="C4122" s="13" t="s">
        <v>653</v>
      </c>
      <c r="D4122" s="13" t="str">
        <f t="shared" si="63"/>
        <v>Error?</v>
      </c>
    </row>
    <row r="4123" spans="1:4" x14ac:dyDescent="0.2">
      <c r="A4123" s="54">
        <v>4062</v>
      </c>
      <c r="B4123" s="1221">
        <f>'Acct Summary 7-8'!D10</f>
        <v>1238512</v>
      </c>
      <c r="C4123" s="13" t="s">
        <v>653</v>
      </c>
      <c r="D4123" s="13" t="str">
        <f t="shared" si="63"/>
        <v>Error?</v>
      </c>
    </row>
    <row r="4124" spans="1:4" x14ac:dyDescent="0.2">
      <c r="A4124" s="54">
        <v>4063</v>
      </c>
      <c r="B4124" s="1221">
        <f>'Acct Summary 7-8'!E10</f>
        <v>863973</v>
      </c>
      <c r="C4124" s="13" t="s">
        <v>653</v>
      </c>
      <c r="D4124" s="13" t="str">
        <f t="shared" si="63"/>
        <v>Error?</v>
      </c>
    </row>
    <row r="4125" spans="1:4" x14ac:dyDescent="0.2">
      <c r="A4125" s="54">
        <v>4064</v>
      </c>
      <c r="B4125" s="1221">
        <f>'Acct Summary 7-8'!F10</f>
        <v>558019</v>
      </c>
      <c r="C4125" s="13" t="s">
        <v>653</v>
      </c>
      <c r="D4125" s="13" t="str">
        <f t="shared" si="63"/>
        <v>Error?</v>
      </c>
    </row>
    <row r="4126" spans="1:4" x14ac:dyDescent="0.2">
      <c r="A4126" s="54">
        <v>4065</v>
      </c>
      <c r="B4126" s="1221">
        <f>'Acct Summary 7-8'!G10</f>
        <v>524417</v>
      </c>
      <c r="C4126" s="13" t="s">
        <v>653</v>
      </c>
      <c r="D4126" s="13" t="str">
        <f t="shared" si="63"/>
        <v>Error?</v>
      </c>
    </row>
    <row r="4127" spans="1:4" x14ac:dyDescent="0.2">
      <c r="A4127" s="54">
        <v>4066</v>
      </c>
      <c r="B4127" s="1221">
        <f>'Acct Summary 7-8'!H10</f>
        <v>215</v>
      </c>
      <c r="C4127" s="13" t="s">
        <v>653</v>
      </c>
      <c r="D4127" s="13" t="str">
        <f t="shared" si="63"/>
        <v>Error?</v>
      </c>
    </row>
    <row r="4128" spans="1:4" x14ac:dyDescent="0.2">
      <c r="A4128" s="54">
        <v>4067</v>
      </c>
      <c r="B4128" s="1221">
        <f>'Acct Summary 7-8'!I10</f>
        <v>85530</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77462</v>
      </c>
      <c r="C4130" s="13" t="s">
        <v>653</v>
      </c>
      <c r="D4130" s="13" t="str">
        <f t="shared" si="63"/>
        <v>Error?</v>
      </c>
    </row>
    <row r="4131" spans="1:4" x14ac:dyDescent="0.2">
      <c r="A4131" s="54">
        <v>4070</v>
      </c>
      <c r="B4131" s="1221">
        <f>'Acct Summary 7-8'!C18</f>
        <v>4464074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12694981</v>
      </c>
      <c r="C4136" s="13" t="s">
        <v>653</v>
      </c>
      <c r="D4136" s="13" t="str">
        <f t="shared" si="63"/>
        <v>Error?</v>
      </c>
    </row>
    <row r="4137" spans="1:4" x14ac:dyDescent="0.2">
      <c r="A4137" s="54">
        <v>4076</v>
      </c>
      <c r="B4137" s="1221">
        <f>'Acct Summary 7-8'!D19</f>
        <v>1023985</v>
      </c>
      <c r="C4137" s="13" t="s">
        <v>653</v>
      </c>
      <c r="D4137" s="13" t="str">
        <f t="shared" si="63"/>
        <v>Error?</v>
      </c>
    </row>
    <row r="4138" spans="1:4" x14ac:dyDescent="0.2">
      <c r="A4138" s="54">
        <v>4077</v>
      </c>
      <c r="B4138" s="1221">
        <f>'Acct Summary 7-8'!E19</f>
        <v>870367</v>
      </c>
      <c r="C4138" s="13" t="s">
        <v>653</v>
      </c>
      <c r="D4138" s="13" t="str">
        <f t="shared" si="63"/>
        <v>Error?</v>
      </c>
    </row>
    <row r="4139" spans="1:4" x14ac:dyDescent="0.2">
      <c r="A4139" s="54">
        <v>4078</v>
      </c>
      <c r="B4139" s="1221">
        <f>'Acct Summary 7-8'!F19</f>
        <v>556839</v>
      </c>
      <c r="C4139" s="13" t="s">
        <v>653</v>
      </c>
      <c r="D4139" s="13" t="str">
        <f t="shared" si="63"/>
        <v>Error?</v>
      </c>
    </row>
    <row r="4140" spans="1:4" x14ac:dyDescent="0.2">
      <c r="A4140" s="54">
        <v>4079</v>
      </c>
      <c r="B4140" s="1221">
        <f>'Acct Summary 7-8'!G19</f>
        <v>356848</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598517</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5171000</v>
      </c>
      <c r="C4171" s="13" t="s">
        <v>653</v>
      </c>
      <c r="D4171" s="13" t="str">
        <f t="shared" si="64"/>
        <v>Error?</v>
      </c>
    </row>
    <row r="4172" spans="1:4" x14ac:dyDescent="0.2">
      <c r="A4172" s="54">
        <v>4111</v>
      </c>
      <c r="B4172" s="1221">
        <f>'Short-Term Long-Term Debt 25'!J49</f>
        <v>4442404</v>
      </c>
      <c r="C4172" s="13" t="s">
        <v>653</v>
      </c>
      <c r="D4172" s="13" t="str">
        <f t="shared" si="64"/>
        <v>Error?</v>
      </c>
    </row>
    <row r="4173" spans="1:4" x14ac:dyDescent="0.2">
      <c r="A4173" s="54">
        <v>4112</v>
      </c>
      <c r="B4173" s="1221">
        <f>'Short-Term Long-Term Debt 25'!H49</f>
        <v>649000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3400.0000000000005</v>
      </c>
      <c r="C4265" s="13" t="s">
        <v>653</v>
      </c>
      <c r="D4265" s="13" t="str">
        <f t="shared" si="65"/>
        <v>Error?</v>
      </c>
      <c r="E4265" s="803"/>
    </row>
    <row r="4266" spans="1:5" x14ac:dyDescent="0.2">
      <c r="A4266" s="90">
        <v>4205</v>
      </c>
      <c r="B4266" s="1221">
        <f>('FP Info 3'!F10)*100000</f>
        <v>750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4350</v>
      </c>
      <c r="C4268" s="13" t="s">
        <v>653</v>
      </c>
      <c r="D4268" s="13" t="str">
        <f t="shared" si="65"/>
        <v>Error?</v>
      </c>
    </row>
    <row r="4269" spans="1:5" x14ac:dyDescent="0.2">
      <c r="A4269" s="90">
        <v>4208</v>
      </c>
      <c r="B4269" s="1221">
        <f>'FP Info 3'!J16</f>
        <v>6155487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8058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14799</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158248062</v>
      </c>
      <c r="D4995" s="13" t="str">
        <f t="shared" si="77"/>
        <v>Error?</v>
      </c>
    </row>
    <row r="4996" spans="1:4" x14ac:dyDescent="0.2">
      <c r="A4996" s="90">
        <v>4935</v>
      </c>
      <c r="B4996" s="1221">
        <f>'FP Info 3'!H31</f>
        <v>21838232.556000002</v>
      </c>
      <c r="D4996" s="13" t="str">
        <f t="shared" si="77"/>
        <v>Error?</v>
      </c>
    </row>
    <row r="4997" spans="1:4" x14ac:dyDescent="0.2">
      <c r="A4997" s="90">
        <v>4936</v>
      </c>
      <c r="B4997" s="1221">
        <f>'FP Info 3'!H37</f>
        <v>5171000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76954</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5232630</v>
      </c>
      <c r="D5061" s="13" t="str">
        <f t="shared" si="78"/>
        <v>Error?</v>
      </c>
    </row>
    <row r="5062" spans="1:4" x14ac:dyDescent="0.2">
      <c r="A5062" s="82">
        <v>5001</v>
      </c>
      <c r="D5062" s="13" t="str">
        <f t="shared" si="78"/>
        <v>OK</v>
      </c>
    </row>
    <row r="5063" spans="1:4" x14ac:dyDescent="0.2">
      <c r="A5063" s="54">
        <v>5002</v>
      </c>
      <c r="B5063" s="1221">
        <f>'Revenues 9-14'!C7</f>
        <v>61561</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5371145</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137004</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137004</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109185</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109185</v>
      </c>
      <c r="C5087" s="13" t="s">
        <v>653</v>
      </c>
      <c r="D5087" s="13" t="str">
        <f t="shared" si="78"/>
        <v>Error?</v>
      </c>
    </row>
    <row r="5088" spans="1:4" x14ac:dyDescent="0.2">
      <c r="A5088" s="54">
        <v>5027</v>
      </c>
      <c r="B5088" s="1221">
        <f>'Revenues 9-14'!C65</f>
        <v>5839</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5839</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85727</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8938</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282003</v>
      </c>
      <c r="C5096" s="13" t="s">
        <v>653</v>
      </c>
      <c r="D5096" s="13" t="str">
        <f t="shared" si="78"/>
        <v>Error?</v>
      </c>
    </row>
    <row r="5097" spans="1:4" x14ac:dyDescent="0.2">
      <c r="A5097" s="54">
        <v>5036</v>
      </c>
      <c r="B5097" s="1221">
        <f>'Revenues 9-14'!C77</f>
        <v>23874</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47949</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71823</v>
      </c>
      <c r="C5102" s="13" t="s">
        <v>653</v>
      </c>
      <c r="D5102" s="13" t="str">
        <f t="shared" si="78"/>
        <v>Error?</v>
      </c>
    </row>
    <row r="5103" spans="1:4" x14ac:dyDescent="0.2">
      <c r="A5103" s="54">
        <v>5042</v>
      </c>
      <c r="B5103" s="1221">
        <f>'Revenues 9-14'!C84</f>
        <v>183637</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183637</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357977</v>
      </c>
      <c r="D5118" s="13" t="str">
        <f t="shared" si="78"/>
        <v>Error?</v>
      </c>
    </row>
    <row r="5119" spans="1:4" x14ac:dyDescent="0.2">
      <c r="A5119" s="54">
        <v>5058</v>
      </c>
      <c r="B5119" s="1221">
        <f>'Revenues 9-14'!C107</f>
        <v>59338</v>
      </c>
      <c r="D5119" s="13" t="str">
        <f t="shared" ref="D5119:D5182" si="79">IF(ISBLANK(B5119),"OK",IF(A5119-B5119=0,"OK","Error?"))</f>
        <v>Error?</v>
      </c>
    </row>
    <row r="5120" spans="1:4" x14ac:dyDescent="0.2">
      <c r="A5120" s="54">
        <v>5059</v>
      </c>
      <c r="B5120" s="1221">
        <f>'Revenues 9-14'!C108</f>
        <v>428809</v>
      </c>
      <c r="C5120" s="13" t="s">
        <v>653</v>
      </c>
      <c r="D5120" s="13" t="str">
        <f t="shared" si="79"/>
        <v>Error?</v>
      </c>
    </row>
    <row r="5121" spans="1:4" x14ac:dyDescent="0.2">
      <c r="A5121" s="54">
        <v>5060</v>
      </c>
      <c r="B5121" s="1221">
        <f>'Revenues 9-14'!C109</f>
        <v>6589445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1547605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1547605</v>
      </c>
      <c r="C5132" s="13" t="s">
        <v>653</v>
      </c>
      <c r="D5132" s="13" t="str">
        <f t="shared" si="79"/>
        <v>Error?</v>
      </c>
    </row>
    <row r="5133" spans="1:4" x14ac:dyDescent="0.2">
      <c r="A5133" s="54">
        <v>5072</v>
      </c>
      <c r="B5133" s="1221">
        <f>'Revenues 9-14'!C124</f>
        <v>9325</v>
      </c>
      <c r="D5133" s="13" t="str">
        <f t="shared" si="79"/>
        <v>Error?</v>
      </c>
    </row>
    <row r="5134" spans="1:4" x14ac:dyDescent="0.2">
      <c r="A5134" s="54">
        <v>5073</v>
      </c>
      <c r="B5134" s="1221">
        <f>'Revenues 9-14'!C125</f>
        <v>90069</v>
      </c>
      <c r="D5134" s="13" t="str">
        <f t="shared" si="79"/>
        <v>Error?</v>
      </c>
    </row>
    <row r="5135" spans="1:4" x14ac:dyDescent="0.2">
      <c r="A5135" s="54">
        <v>5074</v>
      </c>
      <c r="B5135" s="1221">
        <f>'Revenues 9-14'!C126</f>
        <v>135831</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235225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123</v>
      </c>
      <c r="D5167" s="13" t="str">
        <f t="shared" si="79"/>
        <v>Error?</v>
      </c>
    </row>
    <row r="5168" spans="1:4" x14ac:dyDescent="0.2">
      <c r="A5168" s="54">
        <v>5107</v>
      </c>
      <c r="B5168" s="1221">
        <f>'Revenues 9-14'!C147</f>
        <v>5654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241002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1788607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57413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57413</v>
      </c>
      <c r="C5246" s="13" t="s">
        <v>653</v>
      </c>
      <c r="D5246" s="13" t="str">
        <f t="shared" si="80"/>
        <v>Error?</v>
      </c>
    </row>
    <row r="5247" spans="1:4" x14ac:dyDescent="0.2">
      <c r="A5247" s="54">
        <v>5186</v>
      </c>
      <c r="B5247" s="1221">
        <f>'Revenues 9-14'!C203</f>
        <v>56004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56004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1476</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182972</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184448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320722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320722</v>
      </c>
      <c r="C5326" s="13" t="s">
        <v>653</v>
      </c>
      <c r="D5326" s="13" t="str">
        <f t="shared" si="82"/>
        <v>Error?</v>
      </c>
    </row>
    <row r="5327" spans="1:4" x14ac:dyDescent="0.2">
      <c r="A5327" s="54">
        <v>5266</v>
      </c>
      <c r="B5327" s="1221">
        <f>'Revenues 9-14'!C275</f>
        <v>8698774</v>
      </c>
      <c r="C5327" s="13" t="s">
        <v>653</v>
      </c>
      <c r="D5327" s="13" t="str">
        <f t="shared" si="82"/>
        <v>Error?</v>
      </c>
    </row>
    <row r="5328" spans="1:4" x14ac:dyDescent="0.2">
      <c r="A5328" s="54">
        <v>5267</v>
      </c>
      <c r="B5328" s="1221">
        <f>'Revenues 9-14'!D5</f>
        <v>1154259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1154259</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8521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8521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1478</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14826</v>
      </c>
      <c r="D5354" s="13" t="str">
        <f t="shared" si="82"/>
        <v>Error?</v>
      </c>
    </row>
    <row r="5355" spans="1:4" x14ac:dyDescent="0.2">
      <c r="A5355" s="54">
        <v>5294</v>
      </c>
      <c r="B5355" s="1221">
        <f>'Revenues 9-14'!D108</f>
        <v>75732</v>
      </c>
      <c r="C5355" s="13" t="s">
        <v>653</v>
      </c>
      <c r="D5355" s="13" t="str">
        <f t="shared" si="82"/>
        <v>Error?</v>
      </c>
    </row>
    <row r="5356" spans="1:4" x14ac:dyDescent="0.2">
      <c r="A5356" s="54">
        <v>5295</v>
      </c>
      <c r="B5356" s="1221">
        <f>'Revenues 9-14'!D109</f>
        <v>1238512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1238512</v>
      </c>
      <c r="C5508" s="13" t="s">
        <v>653</v>
      </c>
      <c r="D5508" s="13" t="str">
        <f t="shared" si="85"/>
        <v>Error?</v>
      </c>
    </row>
    <row r="5509" spans="1:4" x14ac:dyDescent="0.2">
      <c r="A5509" s="54">
        <v>5448</v>
      </c>
      <c r="B5509" s="1221">
        <f>'Revenues 9-14'!E5</f>
        <v>860579</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860579</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3394</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3394</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863973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863973</v>
      </c>
      <c r="C5552" s="13" t="s">
        <v>653</v>
      </c>
      <c r="D5552" s="13" t="str">
        <f t="shared" si="85"/>
        <v>Error?</v>
      </c>
    </row>
    <row r="5553" spans="1:4" x14ac:dyDescent="0.2">
      <c r="A5553" s="54">
        <v>5492</v>
      </c>
      <c r="B5553" s="1221">
        <f>'Revenues 9-14'!F5</f>
        <v>307802</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307802</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2106</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2106</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1031</v>
      </c>
      <c r="D5586" s="13" t="str">
        <f t="shared" si="86"/>
        <v>Error?</v>
      </c>
    </row>
    <row r="5587" spans="1:4" x14ac:dyDescent="0.2">
      <c r="A5587" s="54">
        <v>5526</v>
      </c>
      <c r="B5587" s="1221">
        <f>'Revenues 9-14'!F108</f>
        <v>1031</v>
      </c>
      <c r="C5587" s="13" t="s">
        <v>653</v>
      </c>
      <c r="D5587" s="13" t="str">
        <f t="shared" si="86"/>
        <v>Error?</v>
      </c>
    </row>
    <row r="5588" spans="1:4" x14ac:dyDescent="0.2">
      <c r="A5588" s="54">
        <v>5527</v>
      </c>
      <c r="B5588" s="1221">
        <f>'Revenues 9-14'!F109</f>
        <v>310939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209751</v>
      </c>
      <c r="D5615" s="13" t="str">
        <f t="shared" si="86"/>
        <v>Error?</v>
      </c>
    </row>
    <row r="5616" spans="1:4" x14ac:dyDescent="0.2">
      <c r="A5616" s="82">
        <v>5555</v>
      </c>
      <c r="D5616" s="13" t="str">
        <f t="shared" si="86"/>
        <v>OK</v>
      </c>
    </row>
    <row r="5617" spans="1:4" x14ac:dyDescent="0.2">
      <c r="A5617" s="54">
        <v>5556</v>
      </c>
      <c r="B5617" s="1221">
        <f>'Revenues 9-14'!F152</f>
        <v>37329</v>
      </c>
      <c r="D5617" s="13" t="str">
        <f t="shared" si="86"/>
        <v>Error?</v>
      </c>
    </row>
    <row r="5618" spans="1:4" x14ac:dyDescent="0.2">
      <c r="A5618" s="54">
        <v>5557</v>
      </c>
      <c r="B5618" s="1221">
        <f>'Revenues 9-14'!F154</f>
        <v>247080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247080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247080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558019</v>
      </c>
      <c r="C5720" s="13" t="s">
        <v>653</v>
      </c>
      <c r="D5720" s="13" t="str">
        <f t="shared" si="88"/>
        <v>Error?</v>
      </c>
    </row>
    <row r="5721" spans="1:4" x14ac:dyDescent="0.2">
      <c r="A5721" s="54">
        <v>5660</v>
      </c>
      <c r="B5721" s="1221">
        <f>'Revenues 9-14'!G5</f>
        <v>256349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256349</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512698</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10000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10000</v>
      </c>
      <c r="C5730" s="13" t="s">
        <v>653</v>
      </c>
      <c r="D5730" s="13" t="str">
        <f t="shared" si="88"/>
        <v>Error?</v>
      </c>
    </row>
    <row r="5731" spans="1:4" x14ac:dyDescent="0.2">
      <c r="A5731" s="54">
        <v>5670</v>
      </c>
      <c r="B5731" s="1221">
        <f>'Revenues 9-14'!G65</f>
        <v>1719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1719</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524417</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215</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215</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215</v>
      </c>
      <c r="C5915" s="13" t="s">
        <v>653</v>
      </c>
      <c r="D5915" s="13" t="str">
        <f t="shared" si="91"/>
        <v>Error?</v>
      </c>
    </row>
    <row r="5916" spans="1:4" x14ac:dyDescent="0.2">
      <c r="A5916" s="54">
        <v>5855</v>
      </c>
      <c r="B5916" s="1221">
        <f>'Revenues 9-14'!I5</f>
        <v>76946</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76946</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8584</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8584</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85530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76954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76954</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508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508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77462</v>
      </c>
      <c r="C6023" s="13" t="s">
        <v>653</v>
      </c>
      <c r="D6023" s="13" t="str">
        <f t="shared" si="93"/>
        <v>Error?</v>
      </c>
    </row>
    <row r="6024" spans="1:5" x14ac:dyDescent="0.2">
      <c r="A6024" s="54">
        <v>5963</v>
      </c>
      <c r="B6024" s="1221">
        <f>'Revenues 9-14'!G109</f>
        <v>524417</v>
      </c>
      <c r="C6024" s="13" t="s">
        <v>653</v>
      </c>
      <c r="D6024" s="13" t="str">
        <f t="shared" si="93"/>
        <v>Error?</v>
      </c>
    </row>
    <row r="6025" spans="1:5" x14ac:dyDescent="0.2">
      <c r="A6025" s="54">
        <v>5964</v>
      </c>
      <c r="B6025" s="1221">
        <f>'Revenues 9-14'!H109</f>
        <v>215</v>
      </c>
      <c r="C6025" s="13" t="s">
        <v>653</v>
      </c>
      <c r="D6025" s="13" t="str">
        <f t="shared" si="93"/>
        <v>Error?</v>
      </c>
    </row>
    <row r="6026" spans="1:5" x14ac:dyDescent="0.2">
      <c r="A6026" s="54">
        <v>5965</v>
      </c>
      <c r="B6026" s="1221">
        <f>'Revenues 9-14'!I109</f>
        <v>85530</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77462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187338</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983.87</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156537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775</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-5338</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156537</v>
      </c>
      <c r="D6215" s="13" t="str">
        <f t="shared" si="96"/>
        <v>Error?</v>
      </c>
      <c r="E6215" s="13" t="s">
        <v>207</v>
      </c>
    </row>
    <row r="6216" spans="1:5" x14ac:dyDescent="0.2">
      <c r="A6216">
        <v>6155</v>
      </c>
      <c r="B6216" s="1221">
        <f>'Assets-Liab 5-6'!J41</f>
        <v>156537</v>
      </c>
      <c r="D6216" s="13" t="str">
        <f t="shared" si="96"/>
        <v>Error?</v>
      </c>
      <c r="E6216" s="13" t="s">
        <v>207</v>
      </c>
    </row>
    <row r="6217" spans="1:5" x14ac:dyDescent="0.2">
      <c r="A6217">
        <v>6156</v>
      </c>
      <c r="B6217" s="1221">
        <f>'Assets-Liab 5-6'!J4</f>
        <v>156537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360105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360105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360105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331628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331628</v>
      </c>
      <c r="D6229" s="13" t="str">
        <f t="shared" si="96"/>
        <v>Error?</v>
      </c>
      <c r="E6229" s="13" t="s">
        <v>207</v>
      </c>
    </row>
    <row r="6230" spans="1:5" x14ac:dyDescent="0.2">
      <c r="A6230">
        <v>6169</v>
      </c>
      <c r="B6230" s="1221">
        <f>'Acct Summary 7-8'!J20</f>
        <v>28477</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28477</v>
      </c>
      <c r="D6263" s="13" t="str">
        <f t="shared" si="96"/>
        <v>Error?</v>
      </c>
      <c r="E6263" s="13" t="s">
        <v>207</v>
      </c>
    </row>
    <row r="6264" spans="1:5" x14ac:dyDescent="0.2">
      <c r="A6264">
        <v>6203</v>
      </c>
      <c r="B6264" s="1221">
        <f>'Acct Summary 7-8'!J79</f>
        <v>128060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156537</v>
      </c>
      <c r="D6266" s="13" t="str">
        <f t="shared" si="96"/>
        <v>Error?</v>
      </c>
      <c r="E6266" s="13" t="s">
        <v>207</v>
      </c>
    </row>
    <row r="6267" spans="1:5" x14ac:dyDescent="0.2">
      <c r="A6267">
        <v>6206</v>
      </c>
      <c r="B6267" s="1221">
        <f>'Acct Summary 7-8'!C82</f>
        <v>467867</v>
      </c>
      <c r="D6267" s="13" t="str">
        <f t="shared" si="96"/>
        <v>Error?</v>
      </c>
      <c r="E6267" s="13" t="s">
        <v>207</v>
      </c>
    </row>
    <row r="6268" spans="1:5" x14ac:dyDescent="0.2">
      <c r="A6268">
        <v>6207</v>
      </c>
      <c r="B6268" s="1221">
        <f>'Acct Summary 7-8'!D82</f>
        <v>214527</v>
      </c>
      <c r="D6268" s="13" t="str">
        <f t="shared" si="96"/>
        <v>Error?</v>
      </c>
      <c r="E6268" s="13" t="s">
        <v>207</v>
      </c>
    </row>
    <row r="6269" spans="1:5" x14ac:dyDescent="0.2">
      <c r="A6269">
        <v>6208</v>
      </c>
      <c r="B6269" s="1221">
        <f>'Acct Summary 7-8'!E82</f>
        <v>-6394</v>
      </c>
      <c r="D6269" s="13" t="str">
        <f t="shared" si="96"/>
        <v>Error?</v>
      </c>
      <c r="E6269" s="13" t="s">
        <v>207</v>
      </c>
    </row>
    <row r="6270" spans="1:5" x14ac:dyDescent="0.2">
      <c r="A6270">
        <v>6209</v>
      </c>
      <c r="B6270" s="1221">
        <f>'Acct Summary 7-8'!F82</f>
        <v>1180</v>
      </c>
      <c r="D6270" s="13" t="str">
        <f t="shared" si="96"/>
        <v>Error?</v>
      </c>
      <c r="E6270" s="13" t="s">
        <v>207</v>
      </c>
    </row>
    <row r="6271" spans="1:5" x14ac:dyDescent="0.2">
      <c r="A6271">
        <v>6210</v>
      </c>
      <c r="B6271" s="1221">
        <f>'Acct Summary 7-8'!G82</f>
        <v>167569</v>
      </c>
      <c r="D6271" s="13" t="str">
        <f t="shared" ref="D6271:D6334" si="97">IF(ISBLANK(B6271),"OK",IF(A6271-B6271=0,"OK","Error?"))</f>
        <v>Error?</v>
      </c>
      <c r="E6271" s="13" t="s">
        <v>207</v>
      </c>
    </row>
    <row r="6272" spans="1:5" x14ac:dyDescent="0.2">
      <c r="A6272">
        <v>6211</v>
      </c>
      <c r="B6272" s="1221">
        <f>'Acct Summary 7-8'!H82</f>
        <v>215</v>
      </c>
      <c r="D6272" s="13" t="str">
        <f t="shared" si="97"/>
        <v>Error?</v>
      </c>
      <c r="E6272" s="13" t="s">
        <v>207</v>
      </c>
    </row>
    <row r="6273" spans="1:5" x14ac:dyDescent="0.2">
      <c r="A6273">
        <v>6212</v>
      </c>
      <c r="B6273" s="1221">
        <f>'Acct Summary 7-8'!I82</f>
        <v>85530</v>
      </c>
      <c r="D6273" s="13" t="str">
        <f t="shared" si="97"/>
        <v>Error?</v>
      </c>
      <c r="E6273" s="13" t="s">
        <v>207</v>
      </c>
    </row>
    <row r="6274" spans="1:5" x14ac:dyDescent="0.2">
      <c r="A6274">
        <v>6213</v>
      </c>
      <c r="B6274" s="1221">
        <f>'Acct Summary 7-8'!J82</f>
        <v>28477</v>
      </c>
      <c r="D6274" s="13" t="str">
        <f t="shared" si="97"/>
        <v>Error?</v>
      </c>
      <c r="E6274" s="13" t="s">
        <v>207</v>
      </c>
    </row>
    <row r="6275" spans="1:5" x14ac:dyDescent="0.2">
      <c r="A6275">
        <v>6214</v>
      </c>
      <c r="B6275" s="1221">
        <f>'Acct Summary 7-8'!K82</f>
        <v>-521055</v>
      </c>
      <c r="D6275" s="13" t="str">
        <f t="shared" si="97"/>
        <v>Error?</v>
      </c>
      <c r="E6275" s="13" t="s">
        <v>207</v>
      </c>
    </row>
    <row r="6276" spans="1:5" x14ac:dyDescent="0.2">
      <c r="A6276">
        <v>6215</v>
      </c>
      <c r="B6276" s="1221">
        <f>'Acct Summary 7-8'!C83</f>
        <v>0.20164977441560972</v>
      </c>
      <c r="D6276" s="13" t="str">
        <f t="shared" si="97"/>
        <v>Error?</v>
      </c>
      <c r="E6276" s="13" t="s">
        <v>207</v>
      </c>
    </row>
    <row r="6277" spans="1:5" x14ac:dyDescent="0.2">
      <c r="A6277">
        <v>6216</v>
      </c>
      <c r="B6277" s="1221">
        <f>'Acct Summary 7-8'!D83</f>
        <v>0.13674879698514822</v>
      </c>
      <c r="D6277" s="13" t="str">
        <f t="shared" si="97"/>
        <v>Error?</v>
      </c>
      <c r="E6277" s="13" t="s">
        <v>207</v>
      </c>
    </row>
    <row r="6278" spans="1:5" x14ac:dyDescent="0.2">
      <c r="A6278">
        <v>6217</v>
      </c>
      <c r="B6278" s="1221">
        <f>'Acct Summary 7-8'!E83</f>
        <v>-8.7757824638071032E-3</v>
      </c>
      <c r="D6278" s="13" t="str">
        <f t="shared" si="97"/>
        <v>Error?</v>
      </c>
      <c r="E6278" s="13" t="s">
        <v>207</v>
      </c>
    </row>
    <row r="6279" spans="1:5" x14ac:dyDescent="0.2">
      <c r="A6279">
        <v>6218</v>
      </c>
      <c r="B6279" s="1221">
        <f>'Acct Summary 7-8'!F83</f>
        <v>1.6512226043978494E-3</v>
      </c>
      <c r="D6279" s="13" t="str">
        <f t="shared" si="97"/>
        <v>Error?</v>
      </c>
      <c r="E6279" s="13" t="s">
        <v>207</v>
      </c>
    </row>
    <row r="6280" spans="1:5" x14ac:dyDescent="0.2">
      <c r="A6280">
        <v>6219</v>
      </c>
      <c r="B6280" s="1221">
        <f>'Acct Summary 7-8'!G83</f>
        <v>0.26334159964043136</v>
      </c>
      <c r="D6280" s="13" t="str">
        <f t="shared" si="97"/>
        <v>Error?</v>
      </c>
      <c r="E6280" s="13" t="s">
        <v>207</v>
      </c>
    </row>
    <row r="6281" spans="1:5" x14ac:dyDescent="0.2">
      <c r="A6281">
        <v>6220</v>
      </c>
      <c r="B6281" s="1221">
        <f>'Acct Summary 7-8'!H83</f>
        <v>2.6558292363564493E-3</v>
      </c>
      <c r="D6281" s="13" t="str">
        <f t="shared" si="97"/>
        <v>Error?</v>
      </c>
      <c r="E6281" s="13" t="s">
        <v>207</v>
      </c>
    </row>
    <row r="6282" spans="1:5" x14ac:dyDescent="0.2">
      <c r="A6282">
        <v>6221</v>
      </c>
      <c r="B6282" s="1221">
        <f>'Acct Summary 7-8'!I83</f>
        <v>5.5113016156948053E-2</v>
      </c>
      <c r="D6282" s="13" t="str">
        <f t="shared" si="97"/>
        <v>Error?</v>
      </c>
      <c r="E6282" s="13" t="s">
        <v>207</v>
      </c>
    </row>
    <row r="6283" spans="1:5" x14ac:dyDescent="0.2">
      <c r="A6283">
        <v>6222</v>
      </c>
      <c r="B6283" s="1221">
        <f>'Acct Summary 7-8'!J83</f>
        <v>0.1819186518203364</v>
      </c>
      <c r="D6283" s="13" t="str">
        <f t="shared" si="97"/>
        <v>Error?</v>
      </c>
      <c r="E6283" s="13" t="s">
        <v>207</v>
      </c>
    </row>
    <row r="6284" spans="1:5" x14ac:dyDescent="0.2">
      <c r="A6284">
        <v>6223</v>
      </c>
      <c r="B6284" s="1221">
        <f>'Acct Summary 7-8'!K83</f>
        <v>-5.8948874885452138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360105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360105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59428</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7850</v>
      </c>
      <c r="D6339" s="13" t="str">
        <f t="shared" si="98"/>
        <v>Error?</v>
      </c>
      <c r="E6339" s="13" t="s">
        <v>207</v>
      </c>
    </row>
    <row r="6340" spans="1:5" x14ac:dyDescent="0.2">
      <c r="A6340">
        <v>6279</v>
      </c>
      <c r="B6340" s="1221">
        <f>'Revenues 9-14'!C102</f>
        <v>3644</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360105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169659</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170672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37187</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331628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360105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4326</v>
      </c>
      <c r="D7073" s="13" t="str">
        <f t="shared" si="109"/>
        <v>Error?</v>
      </c>
    </row>
    <row r="7074" spans="1:4" x14ac:dyDescent="0.2">
      <c r="A7074">
        <v>7013</v>
      </c>
      <c r="B7074" s="1221">
        <f>'Expenditures 15-22'!K210</f>
        <v>4326</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528</v>
      </c>
      <c r="D7079" s="13" t="str">
        <f t="shared" si="109"/>
        <v>Error?</v>
      </c>
    </row>
    <row r="7080" spans="1:4" x14ac:dyDescent="0.2">
      <c r="A7080">
        <v>7019</v>
      </c>
      <c r="B7080" s="1221">
        <f>'Expenditures 15-22'!K220</f>
        <v>528</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65742</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65742</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37333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37333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53329</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53329</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20471</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20471</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138959</v>
      </c>
      <c r="D7172" s="13" t="str">
        <f t="shared" si="111"/>
        <v>Error?</v>
      </c>
    </row>
    <row r="7173" spans="1:4" x14ac:dyDescent="0.2">
      <c r="A7173">
        <v>7112</v>
      </c>
      <c r="B7173" s="1221">
        <f>'Expenditures 15-22'!D318</f>
        <v>3083</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142042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12711</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12711</v>
      </c>
      <c r="D7198" s="13" t="str">
        <f t="shared" si="111"/>
        <v>Error?</v>
      </c>
    </row>
    <row r="7199" spans="1:4" x14ac:dyDescent="0.2">
      <c r="A7199">
        <v>7138</v>
      </c>
      <c r="B7199" s="1221">
        <f>'Expenditures 15-22'!C323</f>
        <v>138959</v>
      </c>
      <c r="D7199" s="13" t="str">
        <f t="shared" si="111"/>
        <v>Error?</v>
      </c>
    </row>
    <row r="7200" spans="1:4" x14ac:dyDescent="0.2">
      <c r="A7200">
        <v>7139</v>
      </c>
      <c r="B7200" s="1221">
        <f>'Expenditures 15-22'!D323</f>
        <v>3083</v>
      </c>
      <c r="D7200" s="13" t="str">
        <f t="shared" si="111"/>
        <v>Error?</v>
      </c>
    </row>
    <row r="7201" spans="1:4" x14ac:dyDescent="0.2">
      <c r="A7201">
        <v>7140</v>
      </c>
      <c r="B7201" s="1221">
        <f>'Expenditures 15-22'!E323</f>
        <v>189586</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331628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138959</v>
      </c>
      <c r="D7216" s="13" t="str">
        <f t="shared" si="111"/>
        <v>Error?</v>
      </c>
    </row>
    <row r="7217" spans="1:4" x14ac:dyDescent="0.2">
      <c r="A7217">
        <v>7156</v>
      </c>
      <c r="B7217" s="1221">
        <f>'Expenditures 15-22'!D331</f>
        <v>3083</v>
      </c>
      <c r="D7217" s="13" t="str">
        <f t="shared" si="111"/>
        <v>Error?</v>
      </c>
    </row>
    <row r="7218" spans="1:4" x14ac:dyDescent="0.2">
      <c r="A7218">
        <v>7157</v>
      </c>
      <c r="B7218" s="1221">
        <f>'Expenditures 15-22'!E331</f>
        <v>189586</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331628</v>
      </c>
      <c r="D7224" s="13" t="str">
        <f t="shared" si="111"/>
        <v>Error?</v>
      </c>
    </row>
    <row r="7225" spans="1:4" x14ac:dyDescent="0.2">
      <c r="A7225">
        <v>7164</v>
      </c>
      <c r="B7225" s="1221">
        <f>'Expenditures 15-22'!K332</f>
        <v>28477</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1013</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36729</v>
      </c>
      <c r="D7263" s="13" t="str">
        <f t="shared" si="112"/>
        <v>Error?</v>
      </c>
    </row>
    <row r="7264" spans="1:4" x14ac:dyDescent="0.2">
      <c r="A7264">
        <f t="shared" si="113"/>
        <v>7203</v>
      </c>
      <c r="B7264" s="1221">
        <f>'Expenditures 15-22'!D17</f>
        <v>458</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17926</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17926</v>
      </c>
      <c r="D7618" s="13" t="str">
        <f t="shared" si="124"/>
        <v>Error?</v>
      </c>
      <c r="E7618" s="13" t="s">
        <v>20</v>
      </c>
    </row>
    <row r="7619" spans="1:5" x14ac:dyDescent="0.2">
      <c r="A7619">
        <f t="shared" si="123"/>
        <v>7558</v>
      </c>
      <c r="B7619" s="1221">
        <f>'Cap Outlay Deprec 27'!H14</f>
        <v>11950</v>
      </c>
      <c r="D7619" s="13" t="str">
        <f t="shared" si="124"/>
        <v>Error?</v>
      </c>
      <c r="E7619" s="13" t="s">
        <v>20</v>
      </c>
    </row>
    <row r="7620" spans="1:5" x14ac:dyDescent="0.2">
      <c r="A7620">
        <f t="shared" si="123"/>
        <v>7559</v>
      </c>
      <c r="B7620" s="1221">
        <f>'Cap Outlay Deprec 27'!I14</f>
        <v>5976</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17926</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546698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7850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5654</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13504</v>
      </c>
      <c r="D7719" s="13" t="str">
        <f t="shared" si="126"/>
        <v>Error?</v>
      </c>
      <c r="E7719" s="13" t="s">
        <v>968</v>
      </c>
    </row>
    <row r="7720" spans="1:6" x14ac:dyDescent="0.2">
      <c r="A7720">
        <v>7659</v>
      </c>
      <c r="B7720" s="1221">
        <f>'Rest Tax Levies-Tort Im 26'!H14</f>
        <v>61561</v>
      </c>
      <c r="D7720" s="13" t="str">
        <f t="shared" si="126"/>
        <v>Error?</v>
      </c>
      <c r="E7720" s="13" t="s">
        <v>968</v>
      </c>
    </row>
    <row r="7721" spans="1:6" x14ac:dyDescent="0.2">
      <c r="A7721">
        <v>7660</v>
      </c>
      <c r="B7721" s="1221">
        <f>'Rest Tax Levies-Tort Im 26'!K14</f>
        <v>13504</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11111111-1111-1111-1111-111111111111</TermId>
        </TermInfo>
        <TermInfo xmlns="http://schemas.microsoft.com/office/infopath/2007/PartnerControls">
          <TermName xmlns="http://schemas.microsoft.com/office/infopath/2007/PartnerControls">sy16</TermName>
          <TermId xmlns="http://schemas.microsoft.com/office/infopath/2007/PartnerControls">11111111-1111-1111-1111-111111111111</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EF914F1D-79AB-4CDF-8BF4-4BE6CB197CAF}">
  <ds:schemaRefs>
    <ds:schemaRef ds:uri="http://schemas.microsoft.com/office/2006/documentManagement/types"/>
    <ds:schemaRef ds:uri="http://purl.org/dc/dcmitype/"/>
    <ds:schemaRef ds:uri="http://purl.org/dc/terms/"/>
    <ds:schemaRef ds:uri="http://schemas.openxmlformats.org/package/2006/metadata/core-properties"/>
    <ds:schemaRef ds:uri="d21dc803-237d-4c68-8692-8d731fd29118"/>
    <ds:schemaRef ds:uri="http://schemas.microsoft.com/office/2006/metadata/properties"/>
    <ds:schemaRef ds:uri="http://schemas.microsoft.com/sharepoint/v3"/>
    <ds:schemaRef ds:uri="http://schemas.microsoft.com/office/infopath/2007/PartnerControls"/>
    <ds:schemaRef ds:uri="6ce3111e-7420-4802-b50a-75d4e9a0b980"/>
    <ds:schemaRef ds:uri="4d435f69-8686-490b-bd6d-b153bf22ab50"/>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2017-08-08T14:15:12Z</cp:lastPrinted>
  <dcterms:created xsi:type="dcterms:W3CDTF">2003-10-29T19:06:34Z</dcterms:created>
  <dcterms:modified xsi:type="dcterms:W3CDTF">2017-11-03T15:03:11Z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